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02-Projekte\AB-VgV-Verfahren\96-Sigmaringen-Klinikum\02_OV_TWP\intern\"/>
    </mc:Choice>
  </mc:AlternateContent>
  <xr:revisionPtr revIDLastSave="0" documentId="13_ncr:1_{0877FCCF-D13A-4CE0-A8B9-B67571E6FBB9}" xr6:coauthVersionLast="47" xr6:coauthVersionMax="47" xr10:uidLastSave="{00000000-0000-0000-0000-000000000000}"/>
  <bookViews>
    <workbookView xWindow="-120" yWindow="-120" windowWidth="38640" windowHeight="21120" firstSheet="1" activeTab="1" xr2:uid="{0B90325C-1D64-48E1-AF2E-1A8EFB2A719A}"/>
  </bookViews>
  <sheets>
    <sheet name="Rangfolge" sheetId="2" state="hidden" r:id="rId1"/>
    <sheet name="BEWERBERBOGEN" sheetId="1" r:id="rId2"/>
  </sheets>
  <definedNames>
    <definedName name="_FilterDatabase" localSheetId="0" hidden="1">Rangfolge!$A$7:$D$15</definedName>
    <definedName name="competition_replies">BEWERBERBOGEN!$P$18:$P$243</definedName>
    <definedName name="_xlnm.Print_Area" localSheetId="1">BEWERBERBOGEN!$A$1:$Q$280</definedName>
    <definedName name="_xlnm.Print_Titles" localSheetId="1">BEWERBERBOGEN!$1:$4</definedName>
    <definedName name="Print_Area" localSheetId="1">BEWERBERBOGEN!$A$1:$Q$280</definedName>
    <definedName name="Print_Area" localSheetId="0">Rangfolge!$A$1:$D$15</definedName>
    <definedName name="Print_Titles" localSheetId="1">BEWERBERBOGEN!$1:$4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 l="1"/>
  <c r="A2" i="1" l="1"/>
  <c r="M252" i="1"/>
  <c r="O254" i="1" l="1"/>
  <c r="B13" i="2"/>
  <c r="C13" i="2" l="1"/>
  <c r="B5" i="2"/>
  <c r="B4" i="2"/>
  <c r="B3" i="2"/>
  <c r="B15" i="2" l="1"/>
  <c r="B12" i="2"/>
  <c r="C15" i="2" l="1"/>
  <c r="C12" i="2"/>
  <c r="B11" i="2"/>
  <c r="C11" i="2" l="1"/>
  <c r="B14" i="2"/>
  <c r="C14" i="2"/>
  <c r="C10" i="2"/>
  <c r="B10" i="2"/>
  <c r="C9" i="2" l="1"/>
  <c r="B9" i="2"/>
  <c r="B8" i="2" l="1"/>
  <c r="C8" i="2" l="1"/>
  <c r="A13" i="2" s="1"/>
  <c r="A8" i="2" l="1"/>
  <c r="A15" i="2"/>
  <c r="A12" i="2"/>
  <c r="A10" i="2"/>
  <c r="A14" i="2"/>
  <c r="A11" i="2"/>
  <c r="A9" i="2"/>
</calcChain>
</file>

<file path=xl/sharedStrings.xml><?xml version="1.0" encoding="utf-8"?>
<sst xmlns="http://schemas.openxmlformats.org/spreadsheetml/2006/main" count="310" uniqueCount="199">
  <si>
    <t xml:space="preserve">Die Kommunikation im Verfahren ist AUSSCHLIESSLICH über die Plattform zu führen !!! </t>
  </si>
  <si>
    <t>Darüber hinaus dürfen keine Anpassungen an der Datei vorgenommen werden.</t>
  </si>
  <si>
    <t>1.</t>
  </si>
  <si>
    <t>2.</t>
  </si>
  <si>
    <t>3.</t>
  </si>
  <si>
    <t>4.</t>
  </si>
  <si>
    <t>5.</t>
  </si>
  <si>
    <t>BERUFSHAFTPFLICHT</t>
  </si>
  <si>
    <t>Punkte</t>
  </si>
  <si>
    <t>Rechtsform:</t>
  </si>
  <si>
    <t>Postleitzahl:</t>
  </si>
  <si>
    <t>Ort:</t>
  </si>
  <si>
    <t>Land:</t>
  </si>
  <si>
    <t>Telefon:</t>
  </si>
  <si>
    <t>Fax:</t>
  </si>
  <si>
    <t>E-Mail:</t>
  </si>
  <si>
    <t>Website:</t>
  </si>
  <si>
    <t>Jahresumsatz</t>
  </si>
  <si>
    <t>Mindestanforderung! (Ja = Nachweis bzw. Eigenerklärung beigefügt)</t>
  </si>
  <si>
    <t>VERFASSERERKLÄRUNG</t>
  </si>
  <si>
    <t>NAME DES VERFASSERS</t>
  </si>
  <si>
    <t>Durch Angabe des Namens des Verfassers wird Folgendes bestätigt:</t>
  </si>
  <si>
    <t>Die gemachten Angaben sind richtig und entsprechen den tatsächlichen Gegebenheiten.</t>
  </si>
  <si>
    <t>Ort</t>
  </si>
  <si>
    <t>Datum</t>
  </si>
  <si>
    <t xml:space="preserve">Vor- und Nachname </t>
  </si>
  <si>
    <t>Position im Unternehmen</t>
  </si>
  <si>
    <t>INSGESAMT MAXIMAL ERREICHBARE PUNKTZAHL</t>
  </si>
  <si>
    <t>Der Verfasser ist bevollmächtigt, die hier gemachten Angaben und Erklärungen abzugeben.</t>
  </si>
  <si>
    <t xml:space="preserve">Name in Klarschrift angeben (Unterschrift in Textform) </t>
  </si>
  <si>
    <t>→</t>
  </si>
  <si>
    <t>MASSNAHME</t>
  </si>
  <si>
    <t>LEISTUNG</t>
  </si>
  <si>
    <t>VERFAHREN</t>
  </si>
  <si>
    <t>KONTAKTSTELLE</t>
  </si>
  <si>
    <t>KOMMUNIKATION</t>
  </si>
  <si>
    <t>BEARBEITUNG</t>
  </si>
  <si>
    <t>WICHTIGE HINWEISE</t>
  </si>
  <si>
    <t>Mindestanforderung! (Ja = Nachweis bzw. Bestätigung beigefügt)</t>
  </si>
  <si>
    <t>Nummerierung der Anlagen</t>
  </si>
  <si>
    <t>Anlage 10</t>
  </si>
  <si>
    <t>Anlage 11</t>
  </si>
  <si>
    <t>Anlage 12</t>
  </si>
  <si>
    <t>Anlage 13</t>
  </si>
  <si>
    <t>Anlage 14</t>
  </si>
  <si>
    <t>Anlage 15</t>
  </si>
  <si>
    <t>Anlage 01</t>
  </si>
  <si>
    <t>Anlage 02</t>
  </si>
  <si>
    <t>Anlage 03</t>
  </si>
  <si>
    <t>Anlage 04</t>
  </si>
  <si>
    <t>Anlage 05</t>
  </si>
  <si>
    <t>Anlage 06</t>
  </si>
  <si>
    <t>Anlage 07</t>
  </si>
  <si>
    <t>Anlage 08</t>
  </si>
  <si>
    <t>Anlage 09</t>
  </si>
  <si>
    <t>Referenzschreiben, Bestätigungen und Nachweise von Dritten sind von der Seitenzahl-Begrenzung ausgenommen.</t>
  </si>
  <si>
    <t>HINWEISE BZGL. ANLAGEN</t>
  </si>
  <si>
    <t>In der nebenstehenden Übersicht sind alle im Teilnahmeantrag enthaltenen Anlagen aufzuführen.</t>
  </si>
  <si>
    <t>Die Anlagen sind in der nebenstehenden Übersicht mit kurzen und prägnanten Namen zu nennen.</t>
  </si>
  <si>
    <t>Es wird darum gebeten, die Datei-Namen der Anlagen an der nebenstehenden Übersicht zu orientieren.</t>
  </si>
  <si>
    <t>Die angegebenen Seitenzahl-Begrenzungen für Anlagen sind zu beachten!</t>
  </si>
  <si>
    <t>ok</t>
  </si>
  <si>
    <t>NACHWEIS BZW. BESTÄTIGUNG 
BEIFÜGEN</t>
  </si>
  <si>
    <t>Felder mit nebenstehender Kennzeichnung werden durch die Kontaktstelle ausgefüllt.</t>
  </si>
  <si>
    <t>Gründungsjahr:</t>
  </si>
  <si>
    <t>AUSSCHLUSSGRÜNDE GEMÄSS §§ 123 und/ oder 124 GWB</t>
  </si>
  <si>
    <t>Straße und Hausnummer:</t>
  </si>
  <si>
    <t>WIRTSCHAFTLICHE VERKNÜPFUNGEN</t>
  </si>
  <si>
    <r>
      <t xml:space="preserve">(Nein = </t>
    </r>
    <r>
      <rPr>
        <u/>
        <sz val="14"/>
        <color theme="1"/>
        <rFont val="Calibri"/>
        <family val="2"/>
        <scheme val="minor"/>
      </rPr>
      <t>Keine</t>
    </r>
    <r>
      <rPr>
        <sz val="14"/>
        <color theme="1"/>
        <rFont val="Calibri"/>
        <family val="2"/>
        <scheme val="minor"/>
      </rPr>
      <t xml:space="preserve"> wirtschaftlichen Verknüpfungen zu anderen Unternehmen)</t>
    </r>
  </si>
  <si>
    <t>6.</t>
  </si>
  <si>
    <t>NACHWEIS BZW. URKUNDEN ODER ZEUGNISSE BEIFÜGEN</t>
  </si>
  <si>
    <t>BERUFSBEZEICHNUNG</t>
  </si>
  <si>
    <t>REFERENZEN</t>
  </si>
  <si>
    <t>TEIL I: ALLGEMEINE ANGABEN</t>
  </si>
  <si>
    <t>ART DER TEILNAHME</t>
  </si>
  <si>
    <t>EIGNUNGSLEIHE (GEBER DER EIGNUNGSLEIHE)</t>
  </si>
  <si>
    <t>Ich bin bzw. handle für ein anderes Unternehmen, dessen Kapazität im Hinblick auf die wirtschaftliche und finanzielle Leistungsfähigkeit in Anspruch genommen werden soll (Eignungsleihe).</t>
  </si>
  <si>
    <t>UNTERAUFTRAGNEHMER</t>
  </si>
  <si>
    <t>(Ja = nicht Hauptleistungserbringer, sondern Unterauftragnehmer)</t>
  </si>
  <si>
    <t>Ich bin bzw. handle für ein anderes Unternehmen, dem im Wege der Unterauftragsvergabe ein Teil des Auftrags gegeben werden soll.</t>
  </si>
  <si>
    <t>Wenn Sie keine Eignung verleihen, bitte "Nein" angeben bzw.  2.3.1 beachten.</t>
  </si>
  <si>
    <t>Wenn Sie kein Unterauftragnehmer sind, bitte "Nein" angeben bzw.  2.4.1 beachten.</t>
  </si>
  <si>
    <t>TEIL II: ANGABEN ZUM UNTERNEHMEN</t>
  </si>
  <si>
    <t>ANGABEN ZUR IDENTITÄT DES UNTERNEHMENS</t>
  </si>
  <si>
    <t>Umsatzsteuer-ldentifikationsnummer (falls nicht vorhanden, geben Sie bitte eine andere nationale Identifikationsnummer an, sofern möglich):</t>
  </si>
  <si>
    <t>Kontaktperson(en):</t>
  </si>
  <si>
    <t>ANGABEN ZUR INANSPRUCHNAHME DER KAPAZITÄTEN ANDERER UNTERNEHMEN (EIGNUNGSLEIHE)</t>
  </si>
  <si>
    <t>EIGNUNGSLEIHE (NEHMER DER EIGNUNGSLEIHE)</t>
  </si>
  <si>
    <t>Nimmt das Unternehmen zur Erfüllung der Eignungskriterien die Kapazitäten anderer Unternehmen in Anspruch?</t>
  </si>
  <si>
    <t>Wenn Sie keine Eignungsleihe in Anspruch nehmen, bitte "Nein" angeben.</t>
  </si>
  <si>
    <t>(Ja = Eine von einem anderen Unternehmen geliehene Eignung wird in Anspruch genommen)</t>
  </si>
  <si>
    <t>ANGABEN ZUR VERGABE VON UNTERAUFTRÄGEN</t>
  </si>
  <si>
    <t>VERGABE VON UNTERAUFTRÄGEN AN DRITTE</t>
  </si>
  <si>
    <t>(Ja = Teile der Leistung werden an Dritte unterbeauftragt)</t>
  </si>
  <si>
    <t>Wenn Sie keine Leistungsanteile an Dritte unterbeauftragen, bitte "Nein" angeben.</t>
  </si>
  <si>
    <t>TEIL III: AUSSCHLUSSGRÜNDE</t>
  </si>
  <si>
    <t>AUSSCHLUSSGRÜNDE</t>
  </si>
  <si>
    <t>TEIL IV: EIGNUNGSKRITERIEN</t>
  </si>
  <si>
    <t>BEFÄHIGUNG ZUR BERUFSAUSÜBUNG</t>
  </si>
  <si>
    <t>UNTERNEHMENSEINTRAGUNG</t>
  </si>
  <si>
    <t xml:space="preserve">Ist das Unternehmen in den einschlägigen Berufs- oder Handelsregistern seines Niederlassungsmitgliedstaates eingetragen? </t>
  </si>
  <si>
    <t>Falls ja, geben Sie bitte das Berufs- oder Handelsregister mit Eintragungsort und -nummer an.</t>
  </si>
  <si>
    <t>Falls nein, reicht eine Erläuterung aus, weshalb dies nicht möglich ist. Nachweisführung: Vorlage entsprechender Dokumente oder Eigenerklärung</t>
  </si>
  <si>
    <t xml:space="preserve">WIRTSCHAFTLICHE UND FINANZIELLE LEISTUNGSFÄHIGKEIT </t>
  </si>
  <si>
    <t>TEIL VI: ZUSAMMENFASSUNG</t>
  </si>
  <si>
    <t>BEPUNKTUNG (PUNKTZAHL)</t>
  </si>
  <si>
    <t>HINWEIS: Die insgesamt erzielte Punktzahl errechnet sich letzendlich erst im Zuge der durch die Kontaktstelle durchgeführten Prüfung!</t>
  </si>
  <si>
    <t>BEIGEFÜGTE UNTERLAGEN</t>
  </si>
  <si>
    <t>(Ja = Eignung wird einem anderen Unternehmen geliehen)</t>
  </si>
  <si>
    <t>(Nein = Es liegen keine Ausschlussgründe vor)</t>
  </si>
  <si>
    <t>Ja</t>
  </si>
  <si>
    <t>Maßnahme:</t>
  </si>
  <si>
    <t>Leistung:</t>
  </si>
  <si>
    <t>Verfahren:</t>
  </si>
  <si>
    <t>Rang</t>
  </si>
  <si>
    <t>Bewerber &amp; Bewerber-Nr.:</t>
  </si>
  <si>
    <t>Punktzahl 
(SPPM)</t>
  </si>
  <si>
    <t>Formelle Prüfung bestanden</t>
  </si>
  <si>
    <t xml:space="preserve">Unwahre Angaben können zum Ausschluss von diesem und zukünftigen Verfahren führen, die durch den Auftraggeber </t>
  </si>
  <si>
    <t>Sollten wirtschaftliche Verknüpfungen zu anderen Unternehmen bestehen 
(Ja = wirtschaftliche Verknüpfungen bestehen), sind diese anzugeben und in separater Anlage zu erläutern.</t>
  </si>
  <si>
    <t>Beabsichtigt das Unternehmen, einen Teil des Auftrags im Wege der Unterauftragsvergabe an Dritte weiterzuvergeben?
Wenn ja, bitte Bewerbungsbedingungen Teilnahmewettbewerb beachten!</t>
  </si>
  <si>
    <t>Sollten Ausschlussgründe nach §§123 und/ oder 124 GWB vorliegen (Ja = Es liegen Ausschlussgründe vor),
sind die erforderlichen Erklärungen gm. § 125 GWB in separater Anlage abzugeben.</t>
  </si>
  <si>
    <t>Sollten Ausschlussgründe nach nach § 19 Abs. 1 Mindestlohngesetz, § 21 Abs. 1 Arbeitnehmerentsendegesetz, § 98c Abs. 1 Aufenthaltsgesetz
oder § 21 Abs. 1 Satz 1 oder 2 Schwarzarbeitsbekämpfungsgesetz vorliegen (Ja = Es liegen Ausschlussgründe vor), sind diese wahrheitsgemäß anzugeben.</t>
  </si>
  <si>
    <t xml:space="preserve">Bei Hinweisen zu Eintragungsoptionen ist die Schreibweise zu beachten. </t>
  </si>
  <si>
    <t>Siehe nebenstehendes Beispiel: Ja = richtig; ja = falsch</t>
  </si>
  <si>
    <t>SCHWARZARBEITSBEKÄMPFUNGSGESETZ</t>
  </si>
  <si>
    <t xml:space="preserve">ARBEITNEHMERENTSENDEGESETZ / AUFENTHALTSGESETZ / </t>
  </si>
  <si>
    <t xml:space="preserve">AUSSCHLUSSGRÜNDE GEMÄSS MINDESTLOHNGESETZ / </t>
  </si>
  <si>
    <t xml:space="preserve">EINFÜHRENDE HINWEISE zu allen nachfolgenden Referenzen, die für jede Referenz zwingend </t>
  </si>
  <si>
    <t xml:space="preserve">zu beachten bzw. zu erfüllen sind: </t>
  </si>
  <si>
    <t>Für die hier zu behandelnde Referenz sind die übergreifenden Mindestanforderungen zu beachten (Bei Nicht-Erfüllung wird Referenz nicht gewertet!)</t>
  </si>
  <si>
    <t>"ja" nicht ausreichend</t>
  </si>
  <si>
    <t>TWP</t>
  </si>
  <si>
    <t>• Leistung Tragwerksplanung gem. § 51 HOAI, Schwierigkeitsgrad: 
- Honorarzone III - V: 15 Punkte
- Honorarzone II: 5 Punkte
- Honorarzone I: 0 Punkte</t>
  </si>
  <si>
    <t>Nationalität des Eigentümers / Eigentümerin:</t>
  </si>
  <si>
    <t>GGF. NACHWEIS BEIFÜGEN</t>
  </si>
  <si>
    <t>•  Leistung Tragwerksplanung gem. § 51 HOAI, Schwierigkeitsgrad: 
- Honorarzone III - V: 15 Punkte
- Honorarzone II: 5 Punkte
- Honorarzone I: 0 Punkte</t>
  </si>
  <si>
    <t>Offenes Verfahren nach § 15 VgV</t>
  </si>
  <si>
    <t>BERUFLICHE LEISTUNGSFÄHIGKEIT (VgV § 46 Abs. 3)</t>
  </si>
  <si>
    <t>PROJEKTLEITUNG</t>
  </si>
  <si>
    <t>STELLVERTRETENDE PROJEKTLEITUNG</t>
  </si>
  <si>
    <t xml:space="preserve">• Für jede Referenz ist eine Kurzbeschreibung beizufügen, aus der die Erfüllung aller Kriterien ersichtlich ist (jeweils max. 4 DIN A4-Seiten; Darüber hinausgehende Seiten bleiben bei der Wertung der jeweiligen Referenz unberücksichtigt!). </t>
  </si>
  <si>
    <t>Fachplanung Tragwerksplanung, LHP 1-6 gem. Leistungsbild § 51 HOAI inkl. besondere Leistung LPH 8</t>
  </si>
  <si>
    <t>NUMMER Bieter (wird durch Kontaktstelle vergeben)</t>
  </si>
  <si>
    <t>BEWERBUNG ALS … / BESTANDTEIL DER BieterGEMEINSCHAFT MIT DEM NAMEN …</t>
  </si>
  <si>
    <t xml:space="preserve">Auf allen Folgeseiten sind die Felder durch den Bieter auszufüllen, die folgendermaßen markiert sind: </t>
  </si>
  <si>
    <t>(Ja = EinzelBieter)</t>
  </si>
  <si>
    <t>Wenn Sie sich als Teil einer Bietergemeinschaft bewerben bzw. als solcher handeln, bitte "Nein" angeben und 1.1.2 bzw. 1.1.3 beachten.</t>
  </si>
  <si>
    <t>(Ja = vertretungsberechtiges Mitglied Bietergemeinschaft)</t>
  </si>
  <si>
    <t>(Ja = nicht-vertretungsberechtiges Mitglied Bietergemeinschaft)</t>
  </si>
  <si>
    <t>Für den/die verantwortlichen Berufsangehörigen (Inhaber, Geschäftsführer – je nach Rechtsform des Bieters) ist der Nachweis zu erbringen, dass er/sie zum Führen der Berufsbezeichnung oder zum Tätigwerden in Hinblick auf die vertragsgegenständliche Leistung der Ausschreibung in Deutschland berechtigt ist/sind (§ 75 Abs. 3 VgV).</t>
  </si>
  <si>
    <t>• Der Bieter ist zum Führen der Referenz berechtigt.</t>
  </si>
  <si>
    <t>• Es dürfen nicht mehr als zwei Referenzen vorgelegt werden. Wenn entgegen dieser Vorgabe durch den Bieter mehr als zwei Referenzen vorgelegt werden, besteht seitens des Bieters kein Anspruch darauf, dass diejenigen Referenzen gewertet werden, die gemäß den genannten Kriterien die meisten Punkte versprechen.</t>
  </si>
  <si>
    <t>INSGESAMT ERZIELTE PUNKTZAHL GEMÄSS DEN VOM Bieter GEMACHTEN ANGABEN UND VORGELEGTEN UNTERLAGEN</t>
  </si>
  <si>
    <t>ÜBERSICHT DER VOM Bieter BEIGEFÜGTEN ANLAGEN</t>
  </si>
  <si>
    <t xml:space="preserve">Die Seitenzahl-Begrenzungen gelten nur für Unterlagen, die durch den Bieter selbst erstellt wurden. </t>
  </si>
  <si>
    <t>EINZELBIETER</t>
  </si>
  <si>
    <t>VERTRETUNGSBERECHTIGES MITGLIED BIETERGEMEINSCHAFT</t>
  </si>
  <si>
    <t>NICHT-VERTRETUNGSBERECHTIGES MITGLIED BIETERGEMEINSCHAFT</t>
  </si>
  <si>
    <t>Wenn Sie sich als Teil einer Bietergemeinschaft bewerben und nicht vertretungsberechtigt sind bzw. Einzelbieter sind, 
bitte "Nein" angeben und 1.1.1 bzw. 1.1.3 beachten.</t>
  </si>
  <si>
    <t>Ich bin Bieter bzw. handle für ein Unternehmen, das ein Angebot abgibt.</t>
  </si>
  <si>
    <t>Ich bin vertretungsberechtigtes Mitglied einer Bietergemeinschaft und gebe das Angebot ab.</t>
  </si>
  <si>
    <t>Ich bin weiteres, nicht-vertretungsberechtigtes Mitglied einer Bietergemeinschaft und beteilige mich am Angebot.</t>
  </si>
  <si>
    <t>Wenn Sie Einzelbieter sind bzw. sich als vertretungsberechtigtes Mitglied einer Bietergemeinschaft bewerben, bitte "Nein" angeben und 1.1.1 bzw. 1.1.2 beachten.</t>
  </si>
  <si>
    <t>Der Erhebungsbogen darf NICHT in ein anderes Datei-Format (z.B. PDF) konvertiert werden! Die Excel-Datei ist abzugeben.</t>
  </si>
  <si>
    <t>ausgerichtet werden! Der Erhebungsbogen kann nicht händisch unterzeichnet werden.</t>
  </si>
  <si>
    <t>Anstelle einer Unterschrift ist am Ende des Erhebungsbogens der Namen eines bevollmächtigten Vertreters anzugeben.</t>
  </si>
  <si>
    <t>Rechtsgeschäftlich korrekter Name des Unternehmens, welches den Erhebungsbogen ausfüllt:</t>
  </si>
  <si>
    <t>Der Bieter hat dem Erhebungsbogen folgende Unterlagen beigefügt (Erhebungsbogen + hier aufgeführte Anlagen = Teilnahmeantrag).</t>
  </si>
  <si>
    <t>Es sind die Jahresumsätze im ausschreibungsgegenständlichen Tätigkeitsbereich des Unternehmens der vergangenen 3 Geschäftsjahre (2023, 2024, 2025) anzugeben. 
Durchschnittlich in den Geschäftsjahren &gt; 180.000,00 Euro brutto</t>
  </si>
  <si>
    <r>
      <t xml:space="preserve">Namen verbindlich vorgesehene PROJEKTLEITUNG:
Es ist die berufliche Befähigung/Qualifikation des Projektleiters mittels Ausbildungsnachweis, Bescheinigung, Abschlusszeugnis Studium vorzulegen/nachzuweisen. Berufserfahrung von mind. </t>
    </r>
    <r>
      <rPr>
        <b/>
        <u/>
        <sz val="14"/>
        <color theme="1"/>
        <rFont val="Calibri"/>
        <family val="2"/>
        <scheme val="minor"/>
      </rPr>
      <t>5 Jahren</t>
    </r>
    <r>
      <rPr>
        <sz val="14"/>
        <color theme="1"/>
        <rFont val="Calibri"/>
        <family val="2"/>
        <scheme val="minor"/>
      </rPr>
      <t xml:space="preserve"> ab dem Datum des geforderten Studienabschlusses bis zum Fristende zur Einreichung dieses Teilnahmeantrags; mind. Erfahrungen in den LPH 2-6 erbracht. Mindestens ein Sanierungsprojekt wurde als Projektleitung oder Stellvertretung betreut. </t>
    </r>
  </si>
  <si>
    <t>NACHWEIS BZW. EIGENERKLÄRUNG 
(URKUNDE ODER ZEUGNIS SOWIE LEBENSLAUF MIT REFERENZEN) 
BEIFÜGEN</t>
  </si>
  <si>
    <r>
      <t xml:space="preserve">Namen verbindlich vorgesehene STELLVERTRETENDE PROJEKTLEITUNG:
Es ist die berufliche Befähigung/Qualifikation der stellvertretenden Projektleitung mittels Ausbildungsnachweis, Bescheinigung, Abschlusszeugnis Studium vorzulegen/nachzuweisen. Berufserfahrung von mind. </t>
    </r>
    <r>
      <rPr>
        <b/>
        <u/>
        <sz val="14"/>
        <color theme="1"/>
        <rFont val="Calibri"/>
        <family val="2"/>
        <scheme val="minor"/>
      </rPr>
      <t>4 Jahren</t>
    </r>
    <r>
      <rPr>
        <sz val="14"/>
        <color theme="1"/>
        <rFont val="Calibri"/>
        <family val="2"/>
        <scheme val="minor"/>
      </rPr>
      <t xml:space="preserve"> ab dem Datum des geforderten Studienabschlusses bis zum Fristende zur Einreichung dieses Teilnahmeantrags; mind. Erfahrungen in den LPH 2-6 erbracht. Mindestens ein Sanierungsprojekt wurde als Projektleitung oder Stellvertretung betreut. </t>
    </r>
  </si>
  <si>
    <t>Name Referenz (eindeutiger Name der Baumaßnahme mit Ortsangabe)</t>
  </si>
  <si>
    <t>• Brutto-Grundfläche BGF: 
- ab 7.501 m² BGF: 15 Punkte 
- 5.000 - 7.500 m² BGF: 7 Punkte 
- unter 5.000 m² BGF: 0 Punkte</t>
  </si>
  <si>
    <t>• Für die Leistung Tragwerksplanung gem. § 49ff. HOAI wurden mindestens die Leistungsphasen 2-6  beauftragt.</t>
  </si>
  <si>
    <r>
      <t>Übergreifende Mindestanforderungen</t>
    </r>
    <r>
      <rPr>
        <i/>
        <sz val="14"/>
        <color theme="1"/>
        <rFont val="Calibri"/>
        <family val="2"/>
        <scheme val="minor"/>
      </rPr>
      <t xml:space="preserve"> (Bei Nicht-Erfüllung wird Referenz </t>
    </r>
    <r>
      <rPr>
        <i/>
        <u/>
        <sz val="14"/>
        <color theme="1"/>
        <rFont val="Calibri"/>
        <family val="2"/>
        <scheme val="minor"/>
      </rPr>
      <t>nicht</t>
    </r>
    <r>
      <rPr>
        <i/>
        <sz val="14"/>
        <color theme="1"/>
        <rFont val="Calibri"/>
        <family val="2"/>
        <scheme val="minor"/>
      </rPr>
      <t xml:space="preserve"> gewertet!)</t>
    </r>
  </si>
  <si>
    <t>• Brutto-Grundfläche BGF: 
- ab 6.001 m² BGF: 15 Punkte 
- 4.000 - 6.000 m² BGF: 7 Punkte 
- unter 4.000 m² BGF: 0 Punkte</t>
  </si>
  <si>
    <t xml:space="preserve">• Auftraggeberdaten (Name, Adresse, Ansprechpartner, Telefon, E-Mail, Art des Vertragsverhältnisses / vertraglich gebunden als (z. Bsp. alleiniger Auftragnehmer, ARGE-Vertragspartner, Unterauftragnehmer): </t>
  </si>
  <si>
    <t>TEIL V: ZUSCHLAGSKRITERIEN</t>
  </si>
  <si>
    <t>SRH</t>
  </si>
  <si>
    <t>Klinikum Sigmaringen: 2. Bauabschnitt (Sanierung)</t>
  </si>
  <si>
    <t>Stein und Partner Projektmanagement GmbH</t>
  </si>
  <si>
    <t>SRH Kliniken Landkreis Sigmaringen, Hohenzollernstraße 40, 72488 Sigmaringen</t>
  </si>
  <si>
    <t>AUFTRAGGEBER</t>
  </si>
  <si>
    <t xml:space="preserve">DURCHSCHNITTLICHER SPEZIFISCHER JAHRESUMSATZ DER LETZTEN DREI GESCHÄFTSJAHRE </t>
  </si>
  <si>
    <r>
      <t xml:space="preserve">Es ist der Nachweis einer Berufshaftpflichtversicherung i.H. folgender Deckungssummen je Versicherungsfall zu erbringen bzw. eine entsprechende Bestätigung des Versicherungsgebers für den Auftragsfall vorzulegen: 
- Personenschäden: mind. 5.000.000 EUR (Mindestanforderung); 
- Sonstige Schäden: mind. 5.000.000 EUR (Mindestanforderung).
Pro Kalenderjahr mindestens 2-fach maximiert.
</t>
    </r>
    <r>
      <rPr>
        <i/>
        <sz val="14"/>
        <color theme="1"/>
        <rFont val="Calibri"/>
        <family val="2"/>
        <scheme val="minor"/>
      </rPr>
      <t xml:space="preserve">Der Nachweis bzw. die Bestätigung muss mindestens noch 2 Monate </t>
    </r>
    <r>
      <rPr>
        <b/>
        <i/>
        <sz val="14"/>
        <color theme="1"/>
        <rFont val="Calibri"/>
        <family val="2"/>
        <scheme val="minor"/>
      </rPr>
      <t>gültig</t>
    </r>
    <r>
      <rPr>
        <i/>
        <sz val="14"/>
        <color theme="1"/>
        <rFont val="Calibri"/>
        <family val="2"/>
        <scheme val="minor"/>
      </rPr>
      <t xml:space="preserve"> sein (Bezugsdatum ist der Tag der Absendung der Bekanntmachung).</t>
    </r>
  </si>
  <si>
    <t>(Ja = Einzelbieter)</t>
  </si>
  <si>
    <t xml:space="preserve">• Referenzen sind nur zulässig, wenn die Leistungsphase 4 der betreffende, durch den Bieter im Rahmen der Referenz bereits abgeschlossen ist. Der Baubeginn darf jedoch nicht länger zurückliegen als der 01.01.2021. </t>
  </si>
  <si>
    <t>REFERENZ 1</t>
  </si>
  <si>
    <t>REFERENZ 2</t>
  </si>
  <si>
    <t>• 	Aufgabenstellung Leistungsgegenstand: 
- Sanierung eines Gebäudes in Stahl-Beton mit 6 Geschossen (davon mind. 1 UG): 20 Punkte 
- Sanierung eines Gebäudes in Stahl-Beton mit 4 Geschossen (davon mind. 1 UG): 15 Punkte 
- Sanierung eines Gebäudes mit mind. 3 Geschossen: 10 Punkte 
- Neubau: 5 Punkte</t>
  </si>
  <si>
    <t>ORGANIGRAMM DES PROJEKTTEAMS</t>
  </si>
  <si>
    <r>
      <t xml:space="preserve">Für das verantwortliche Projektteam ist ein Organigramm beizulegen, aus dem ersichtlich ist, wie das verantwortliche Projektteam sich für das Projekt aufstellt, wie die Vertretungsregelungen und die jeweiligen Aufgabenfeldern  gesetzt werden.   (Mindestanforderung)
</t>
    </r>
    <r>
      <rPr>
        <i/>
        <sz val="14"/>
        <color theme="1"/>
        <rFont val="Calibri"/>
        <family val="2"/>
        <scheme val="minor"/>
      </rPr>
      <t xml:space="preserve">Ggf werden Urkunden, Zeugnisse bzw. Lebensläufe nachgefordert. </t>
    </r>
  </si>
  <si>
    <t>NACHWEIS BZW. EIGENERKLÄRUNG 
(ggf. URKUNDEN ODER ZEUGNISSE / LEBENSLAUF) 
BEIFÜGEN</t>
  </si>
  <si>
    <t>Konzept für den Nachweis der Erdbebensicherung in einem Bestand</t>
  </si>
  <si>
    <t>NACHWEISE DER ERDBEBENSICHERUNG</t>
  </si>
  <si>
    <t>Im Zuge der Sanierung des Krankenhausgebäudes ist die Erdbebensicherheit gemäß aktueller Normen neu zu erarbeiten. Reichen Sie ein grobes tragwerksplanerisches Konzept zur Erdbebensicherung ein. Wir empfehlen hier nicht mehr als 2 DINA4-Seiten. 
Gehen Sie auf folgende Punkte ein:
- Bestandsbewertung — Wie wird die vorhandenen Tragstruktur hinsichtlich seismischer Einwirkungen analysiert?
- Ermittlung der Bemessungsparameter — Wie erfolgt die Festlegung der maßgebenden Erdbebeneinwirkungen nach geltenden Regelwerken und der entsprechenden Erdbebenzone?
- Maßnahmenkonzept — Welche Verstärkungs‑ und Ertüchtigungsmaßnahmen wären möglicherweise geeignet in Bezug auf den laufenden Betrieb des Krankenhauses?
Ergebnis ist ein Konzeptbericht mit Darstellung der Analyse, Maßnahmenvorschläge und einer begründeten Empfehlung.</t>
  </si>
  <si>
    <t>Anlage beizufügen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</si>
</sst>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28" x14ac:knownFonts="1">
    <font>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u/>
      <sz val="14"/>
      <color theme="1"/>
      <name val="Calibri"/>
      <family val="2"/>
      <scheme val="minor"/>
    </font>
    <font>
      <i/>
      <u/>
      <sz val="14"/>
      <color theme="1"/>
      <name val="Calibri"/>
      <family val="2"/>
      <scheme val="minor"/>
    </font>
    <font>
      <b/>
      <u/>
      <sz val="14"/>
      <color theme="1"/>
      <name val="Calibri"/>
      <family val="2"/>
      <scheme val="minor"/>
    </font>
    <font>
      <sz val="8"/>
      <name val="Calibri"/>
      <family val="2"/>
      <scheme val="minor"/>
    </font>
    <font>
      <sz val="14"/>
      <name val="Calibri"/>
      <family val="2"/>
      <scheme val="minor"/>
    </font>
    <font>
      <b/>
      <sz val="14"/>
      <name val="Calibri"/>
      <family val="2"/>
      <scheme val="minor"/>
    </font>
    <font>
      <b/>
      <u/>
      <sz val="14"/>
      <name val="Calibri"/>
      <family val="2"/>
      <scheme val="minor"/>
    </font>
    <font>
      <sz val="14"/>
      <color theme="1"/>
      <name val="Calibri"/>
      <family val="2"/>
    </font>
    <font>
      <sz val="14"/>
      <color rgb="FFFF0000"/>
      <name val="Calibri"/>
      <family val="2"/>
      <scheme val="minor"/>
    </font>
    <font>
      <b/>
      <sz val="14"/>
      <color theme="0"/>
      <name val="Calibri"/>
      <family val="2"/>
      <scheme val="minor"/>
    </font>
    <font>
      <sz val="14"/>
      <color theme="0"/>
      <name val="Calibri"/>
      <family val="2"/>
      <scheme val="minor"/>
    </font>
    <font>
      <sz val="10"/>
      <name val="Helv"/>
    </font>
    <font>
      <sz val="12"/>
      <name val="Calibri"/>
      <family val="2"/>
      <scheme val="minor"/>
    </font>
    <font>
      <sz val="11"/>
      <color rgb="FF000000"/>
      <name val="Calibri"/>
      <family val="2"/>
    </font>
    <font>
      <b/>
      <sz val="12"/>
      <color rgb="FF000000"/>
      <name val="Calibri"/>
      <family val="2"/>
    </font>
    <font>
      <b/>
      <sz val="11"/>
      <color theme="0"/>
      <name val="Calibri"/>
      <family val="2"/>
    </font>
    <font>
      <sz val="11"/>
      <color rgb="FFC00000"/>
      <name val="Calibri"/>
      <family val="2"/>
    </font>
    <font>
      <sz val="11"/>
      <name val="Calibri"/>
      <family val="2"/>
    </font>
    <font>
      <b/>
      <sz val="12"/>
      <name val="Calibri"/>
      <family val="2"/>
      <scheme val="minor"/>
    </font>
    <font>
      <sz val="16"/>
      <color theme="1"/>
      <name val="Calibri"/>
      <family val="2"/>
      <scheme val="minor"/>
    </font>
    <font>
      <sz val="48"/>
      <color theme="1"/>
      <name val="Calibri"/>
      <family val="2"/>
      <scheme val="minor"/>
    </font>
    <font>
      <i/>
      <sz val="14"/>
      <color theme="1"/>
      <name val="Calibri"/>
      <family val="2"/>
      <scheme val="minor"/>
    </font>
    <font>
      <b/>
      <sz val="16"/>
      <color theme="0"/>
      <name val="Calibri"/>
      <family val="2"/>
      <scheme val="minor"/>
    </font>
    <font>
      <b/>
      <i/>
      <sz val="14"/>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gradientFill degree="180">
        <stop position="0">
          <color theme="0"/>
        </stop>
        <stop position="1">
          <color rgb="FF960000"/>
        </stop>
      </gradientFill>
    </fill>
    <fill>
      <patternFill patternType="solid">
        <fgColor theme="1" tint="0.499984740745262"/>
        <bgColor indexed="64"/>
      </patternFill>
    </fill>
    <fill>
      <patternFill patternType="solid">
        <fgColor rgb="FF00B050"/>
        <bgColor indexed="64"/>
      </patternFill>
    </fill>
    <fill>
      <patternFill patternType="solid">
        <fgColor theme="0" tint="-0.34998626667073579"/>
        <bgColor indexed="64"/>
      </patternFill>
    </fill>
    <fill>
      <patternFill patternType="solid">
        <fgColor rgb="FFE6B8B7"/>
        <bgColor indexed="64"/>
      </patternFill>
    </fill>
    <fill>
      <patternFill patternType="solid">
        <fgColor theme="0" tint="-0.249977111117893"/>
        <bgColor indexed="64"/>
      </patternFill>
    </fill>
    <fill>
      <patternFill patternType="solid">
        <fgColor rgb="FF9600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n">
        <color indexed="64"/>
      </top>
      <bottom/>
      <diagonal/>
    </border>
    <border>
      <left/>
      <right style="thick">
        <color indexed="64"/>
      </right>
      <top/>
      <bottom/>
      <diagonal/>
    </border>
    <border>
      <left/>
      <right style="thick">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15" fillId="0" borderId="0"/>
    <xf numFmtId="0" fontId="17" fillId="0" borderId="0"/>
    <xf numFmtId="0" fontId="17" fillId="0" borderId="0"/>
  </cellStyleXfs>
  <cellXfs count="169">
    <xf numFmtId="0" fontId="0" fillId="0" borderId="0" xfId="0"/>
    <xf numFmtId="0" fontId="3" fillId="0" borderId="0" xfId="0" applyFont="1" applyAlignment="1">
      <alignment horizontal="center"/>
    </xf>
    <xf numFmtId="0" fontId="3" fillId="0" borderId="0" xfId="0" applyFont="1"/>
    <xf numFmtId="0" fontId="2" fillId="0" borderId="0" xfId="0" applyFont="1"/>
    <xf numFmtId="0" fontId="3" fillId="0" borderId="1" xfId="0" applyFont="1" applyBorder="1"/>
    <xf numFmtId="0" fontId="2" fillId="0" borderId="4" xfId="0" applyFont="1" applyBorder="1"/>
    <xf numFmtId="0" fontId="3" fillId="0" borderId="6" xfId="0" applyFont="1" applyBorder="1"/>
    <xf numFmtId="0" fontId="2" fillId="0" borderId="4" xfId="0" applyFont="1" applyBorder="1" applyAlignment="1">
      <alignment horizontal="right"/>
    </xf>
    <xf numFmtId="0" fontId="3" fillId="0" borderId="0" xfId="0" applyFont="1" applyProtection="1">
      <protection locked="0"/>
    </xf>
    <xf numFmtId="0" fontId="2" fillId="0" borderId="8" xfId="0" applyFont="1" applyBorder="1" applyAlignment="1" applyProtection="1">
      <alignment horizontal="center"/>
      <protection locked="0"/>
    </xf>
    <xf numFmtId="0" fontId="3" fillId="0" borderId="6" xfId="0" applyFont="1" applyBorder="1" applyAlignment="1">
      <alignment horizontal="center"/>
    </xf>
    <xf numFmtId="0" fontId="6" fillId="0" borderId="5" xfId="0" applyFont="1" applyBorder="1" applyAlignment="1">
      <alignment horizontal="center"/>
    </xf>
    <xf numFmtId="0" fontId="3" fillId="0" borderId="10" xfId="0" applyFont="1" applyBorder="1"/>
    <xf numFmtId="164" fontId="2" fillId="0" borderId="9" xfId="1" applyNumberFormat="1" applyFont="1" applyFill="1" applyBorder="1" applyAlignment="1" applyProtection="1">
      <protection locked="0"/>
    </xf>
    <xf numFmtId="0" fontId="17" fillId="0" borderId="0" xfId="3"/>
    <xf numFmtId="0" fontId="18" fillId="0" borderId="0" xfId="4" applyFont="1" applyAlignment="1">
      <alignment vertical="center"/>
    </xf>
    <xf numFmtId="0" fontId="17" fillId="0" borderId="0" xfId="4"/>
    <xf numFmtId="0" fontId="19" fillId="5" borderId="2" xfId="4" applyFont="1" applyFill="1" applyBorder="1" applyAlignment="1">
      <alignment horizontal="center" vertical="center"/>
    </xf>
    <xf numFmtId="0" fontId="19" fillId="5" borderId="2" xfId="4" applyFont="1" applyFill="1" applyBorder="1" applyAlignment="1">
      <alignment horizontal="center" vertical="center" wrapText="1"/>
    </xf>
    <xf numFmtId="0" fontId="17" fillId="6" borderId="2" xfId="4" applyFill="1" applyBorder="1" applyAlignment="1">
      <alignment horizontal="center" vertical="center"/>
    </xf>
    <xf numFmtId="1" fontId="17" fillId="0" borderId="2" xfId="4" applyNumberFormat="1" applyBorder="1" applyAlignment="1">
      <alignment horizontal="center" vertical="center"/>
    </xf>
    <xf numFmtId="0" fontId="17" fillId="3" borderId="2" xfId="4" applyFill="1" applyBorder="1" applyAlignment="1">
      <alignment horizontal="center" vertical="center"/>
    </xf>
    <xf numFmtId="0" fontId="20" fillId="0" borderId="2" xfId="4" applyFont="1" applyBorder="1" applyAlignment="1">
      <alignment horizontal="left" vertical="center" wrapText="1"/>
    </xf>
    <xf numFmtId="0" fontId="17" fillId="0" borderId="2" xfId="4" applyBorder="1" applyAlignment="1">
      <alignment horizontal="left" vertical="center" wrapText="1"/>
    </xf>
    <xf numFmtId="0" fontId="18" fillId="0" borderId="0" xfId="4" applyFont="1" applyAlignment="1">
      <alignment vertical="center" wrapText="1"/>
    </xf>
    <xf numFmtId="0" fontId="18" fillId="0" borderId="0" xfId="4" applyFont="1" applyAlignment="1">
      <alignment vertical="top"/>
    </xf>
    <xf numFmtId="0" fontId="21" fillId="0" borderId="2" xfId="4" applyFont="1" applyBorder="1" applyAlignment="1">
      <alignment horizontal="left" vertical="center" wrapText="1"/>
    </xf>
    <xf numFmtId="1" fontId="21" fillId="0" borderId="2" xfId="4" applyNumberFormat="1" applyFont="1" applyBorder="1" applyAlignment="1">
      <alignment horizontal="center" vertical="center"/>
    </xf>
    <xf numFmtId="0" fontId="2" fillId="7" borderId="7" xfId="0" applyFont="1" applyFill="1" applyBorder="1" applyAlignment="1" applyProtection="1">
      <alignment horizontal="left" wrapText="1"/>
      <protection locked="0"/>
    </xf>
    <xf numFmtId="0" fontId="3" fillId="8" borderId="5" xfId="0" applyFont="1" applyFill="1" applyBorder="1" applyAlignment="1">
      <alignment horizontal="center"/>
    </xf>
    <xf numFmtId="0" fontId="3" fillId="0" borderId="14" xfId="0" applyFont="1" applyBorder="1"/>
    <xf numFmtId="0" fontId="3" fillId="0" borderId="14" xfId="0" applyFont="1" applyBorder="1" applyAlignment="1">
      <alignment wrapText="1"/>
    </xf>
    <xf numFmtId="0" fontId="2" fillId="0" borderId="14" xfId="0" applyFont="1" applyBorder="1"/>
    <xf numFmtId="0" fontId="3" fillId="0" borderId="13" xfId="0" applyFont="1" applyBorder="1"/>
    <xf numFmtId="0" fontId="2" fillId="9" borderId="7" xfId="0" applyFont="1" applyFill="1" applyBorder="1" applyAlignment="1" applyProtection="1">
      <alignment horizontal="left" wrapText="1"/>
      <protection locked="0"/>
    </xf>
    <xf numFmtId="3" fontId="2" fillId="9" borderId="7" xfId="0" applyNumberFormat="1" applyFont="1" applyFill="1" applyBorder="1" applyAlignment="1" applyProtection="1">
      <alignment horizontal="left" wrapText="1"/>
      <protection locked="0"/>
    </xf>
    <xf numFmtId="14" fontId="2" fillId="9" borderId="7" xfId="0" applyNumberFormat="1" applyFont="1" applyFill="1" applyBorder="1" applyAlignment="1" applyProtection="1">
      <alignment horizontal="left" wrapText="1"/>
      <protection locked="0"/>
    </xf>
    <xf numFmtId="0" fontId="10" fillId="8" borderId="5" xfId="0" applyFont="1" applyFill="1" applyBorder="1" applyAlignment="1">
      <alignment horizontal="center"/>
    </xf>
    <xf numFmtId="0" fontId="9" fillId="7" borderId="1" xfId="0" applyFont="1" applyFill="1" applyBorder="1" applyAlignment="1">
      <alignment horizontal="center"/>
    </xf>
    <xf numFmtId="0" fontId="8" fillId="7" borderId="1" xfId="0" applyFont="1" applyFill="1" applyBorder="1" applyAlignment="1">
      <alignment horizontal="left" wrapText="1"/>
    </xf>
    <xf numFmtId="0" fontId="8" fillId="7" borderId="1" xfId="0" applyFont="1" applyFill="1" applyBorder="1" applyAlignment="1">
      <alignment horizontal="center" wrapText="1"/>
    </xf>
    <xf numFmtId="0" fontId="9" fillId="8" borderId="4" xfId="0" applyFont="1" applyFill="1" applyBorder="1"/>
    <xf numFmtId="0" fontId="9" fillId="8" borderId="4" xfId="0" applyFont="1" applyFill="1" applyBorder="1" applyAlignment="1">
      <alignment horizontal="right"/>
    </xf>
    <xf numFmtId="0" fontId="9" fillId="8" borderId="4" xfId="0" applyFont="1" applyFill="1" applyBorder="1" applyAlignment="1">
      <alignment horizontal="center"/>
    </xf>
    <xf numFmtId="0" fontId="9" fillId="8" borderId="15" xfId="0" applyFont="1" applyFill="1" applyBorder="1"/>
    <xf numFmtId="0" fontId="3" fillId="0" borderId="14" xfId="0" applyFont="1" applyBorder="1" applyAlignment="1">
      <alignment vertical="top" wrapText="1"/>
    </xf>
    <xf numFmtId="0" fontId="3" fillId="8" borderId="4" xfId="0" applyFont="1" applyFill="1" applyBorder="1" applyAlignment="1">
      <alignment horizontal="center"/>
    </xf>
    <xf numFmtId="0" fontId="3" fillId="10" borderId="1" xfId="0" applyFont="1" applyFill="1" applyBorder="1" applyAlignment="1">
      <alignment horizontal="center"/>
    </xf>
    <xf numFmtId="0" fontId="3" fillId="10" borderId="1" xfId="0" applyFont="1" applyFill="1" applyBorder="1"/>
    <xf numFmtId="0" fontId="8" fillId="0" borderId="0" xfId="0" applyFont="1"/>
    <xf numFmtId="0" fontId="9" fillId="7" borderId="6" xfId="0" applyFont="1" applyFill="1" applyBorder="1" applyAlignment="1">
      <alignment horizontal="center"/>
    </xf>
    <xf numFmtId="0" fontId="8" fillId="7" borderId="6" xfId="0" applyFont="1" applyFill="1" applyBorder="1" applyAlignment="1">
      <alignment wrapText="1"/>
    </xf>
    <xf numFmtId="0" fontId="8" fillId="7" borderId="6" xfId="0" applyFont="1" applyFill="1" applyBorder="1" applyAlignment="1">
      <alignment horizontal="center" wrapText="1"/>
    </xf>
    <xf numFmtId="0" fontId="23" fillId="0" borderId="0" xfId="0" applyFont="1"/>
    <xf numFmtId="0" fontId="14" fillId="10" borderId="6" xfId="0" applyFont="1" applyFill="1" applyBorder="1" applyAlignment="1">
      <alignment horizontal="center"/>
    </xf>
    <xf numFmtId="0" fontId="3" fillId="10" borderId="6" xfId="0" applyFont="1" applyFill="1" applyBorder="1"/>
    <xf numFmtId="0" fontId="3" fillId="10" borderId="6" xfId="0" applyFont="1" applyFill="1" applyBorder="1" applyAlignment="1">
      <alignment horizontal="center"/>
    </xf>
    <xf numFmtId="0" fontId="13" fillId="10" borderId="6" xfId="0" applyFont="1" applyFill="1" applyBorder="1" applyAlignment="1">
      <alignment horizontal="center"/>
    </xf>
    <xf numFmtId="0" fontId="2" fillId="10" borderId="6" xfId="0" applyFont="1" applyFill="1" applyBorder="1"/>
    <xf numFmtId="0" fontId="2" fillId="10" borderId="6"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xf numFmtId="49" fontId="3" fillId="0" borderId="0" xfId="0" applyNumberFormat="1" applyFont="1"/>
    <xf numFmtId="49" fontId="8" fillId="7" borderId="6" xfId="0" applyNumberFormat="1" applyFont="1" applyFill="1" applyBorder="1" applyAlignment="1">
      <alignment wrapText="1"/>
    </xf>
    <xf numFmtId="49" fontId="8" fillId="7" borderId="1" xfId="0" applyNumberFormat="1" applyFont="1" applyFill="1" applyBorder="1" applyAlignment="1">
      <alignment horizontal="left" wrapText="1"/>
    </xf>
    <xf numFmtId="49" fontId="14" fillId="10" borderId="6" xfId="0" applyNumberFormat="1" applyFont="1" applyFill="1" applyBorder="1"/>
    <xf numFmtId="49" fontId="3" fillId="10" borderId="6" xfId="0" applyNumberFormat="1" applyFont="1" applyFill="1" applyBorder="1"/>
    <xf numFmtId="49" fontId="3" fillId="10" borderId="1" xfId="0" applyNumberFormat="1" applyFont="1" applyFill="1" applyBorder="1"/>
    <xf numFmtId="49" fontId="13" fillId="10" borderId="6" xfId="0" applyNumberFormat="1" applyFont="1" applyFill="1" applyBorder="1"/>
    <xf numFmtId="49" fontId="2" fillId="10" borderId="6" xfId="0" applyNumberFormat="1" applyFont="1" applyFill="1" applyBorder="1"/>
    <xf numFmtId="49" fontId="2" fillId="10" borderId="1" xfId="0" applyNumberFormat="1" applyFont="1" applyFill="1" applyBorder="1"/>
    <xf numFmtId="49" fontId="2" fillId="0" borderId="0" xfId="1" applyNumberFormat="1" applyFont="1" applyBorder="1"/>
    <xf numFmtId="49" fontId="3" fillId="0" borderId="6" xfId="0" applyNumberFormat="1" applyFont="1" applyBorder="1"/>
    <xf numFmtId="49" fontId="2" fillId="0" borderId="3" xfId="0" applyNumberFormat="1" applyFont="1" applyBorder="1"/>
    <xf numFmtId="49" fontId="2" fillId="0" borderId="4" xfId="0" applyNumberFormat="1" applyFont="1" applyBorder="1"/>
    <xf numFmtId="49" fontId="6" fillId="0" borderId="4" xfId="0" applyNumberFormat="1" applyFont="1" applyBorder="1"/>
    <xf numFmtId="49" fontId="9" fillId="8" borderId="3" xfId="0" applyNumberFormat="1" applyFont="1" applyFill="1" applyBorder="1"/>
    <xf numFmtId="49" fontId="9" fillId="8" borderId="4" xfId="0" applyNumberFormat="1" applyFont="1" applyFill="1" applyBorder="1"/>
    <xf numFmtId="49" fontId="8" fillId="7" borderId="6" xfId="0" applyNumberFormat="1" applyFont="1" applyFill="1" applyBorder="1"/>
    <xf numFmtId="0" fontId="8" fillId="7" borderId="6" xfId="0" applyFont="1" applyFill="1" applyBorder="1"/>
    <xf numFmtId="0" fontId="8" fillId="7" borderId="6" xfId="0" applyFont="1" applyFill="1" applyBorder="1" applyAlignment="1">
      <alignment horizontal="center"/>
    </xf>
    <xf numFmtId="0" fontId="9" fillId="2" borderId="0" xfId="2" applyFont="1" applyFill="1" applyAlignment="1">
      <alignment horizontal="left" vertical="top"/>
    </xf>
    <xf numFmtId="0" fontId="22" fillId="2" borderId="0" xfId="2" applyFont="1" applyFill="1" applyAlignment="1">
      <alignment horizontal="center" vertical="top"/>
    </xf>
    <xf numFmtId="49" fontId="22" fillId="2" borderId="0" xfId="2" applyNumberFormat="1" applyFont="1" applyFill="1" applyAlignment="1">
      <alignment horizontal="center" vertical="top"/>
    </xf>
    <xf numFmtId="0" fontId="2" fillId="2" borderId="0" xfId="0" applyFont="1" applyFill="1" applyAlignment="1">
      <alignment horizontal="center" vertical="center"/>
    </xf>
    <xf numFmtId="0" fontId="3" fillId="0" borderId="0" xfId="0" applyFont="1" applyAlignment="1">
      <alignment horizontal="left"/>
    </xf>
    <xf numFmtId="49" fontId="3" fillId="0" borderId="0" xfId="0" applyNumberFormat="1" applyFont="1" applyAlignment="1">
      <alignment vertical="center"/>
    </xf>
    <xf numFmtId="0" fontId="2" fillId="0" borderId="0" xfId="0" applyFont="1" applyAlignment="1">
      <alignment horizontal="center"/>
    </xf>
    <xf numFmtId="49" fontId="2" fillId="0" borderId="0" xfId="0" applyNumberFormat="1" applyFont="1"/>
    <xf numFmtId="0" fontId="3" fillId="0" borderId="0" xfId="0" applyFont="1" applyAlignment="1">
      <alignment wrapText="1"/>
    </xf>
    <xf numFmtId="49" fontId="3" fillId="0" borderId="0" xfId="0" applyNumberFormat="1" applyFont="1" applyAlignment="1">
      <alignment vertical="top"/>
    </xf>
    <xf numFmtId="49" fontId="3" fillId="0" borderId="0" xfId="0" applyNumberFormat="1" applyFont="1" applyAlignment="1">
      <alignment horizontal="left"/>
    </xf>
    <xf numFmtId="0" fontId="3" fillId="0" borderId="0" xfId="0" applyFont="1" applyAlignment="1">
      <alignment horizontal="center" wrapText="1"/>
    </xf>
    <xf numFmtId="0" fontId="9" fillId="7" borderId="0" xfId="0" applyFont="1" applyFill="1" applyAlignment="1">
      <alignment horizontal="center"/>
    </xf>
    <xf numFmtId="49" fontId="9" fillId="7" borderId="0" xfId="0" applyNumberFormat="1" applyFont="1" applyFill="1" applyAlignment="1">
      <alignment horizontal="left"/>
    </xf>
    <xf numFmtId="49" fontId="8" fillId="7" borderId="0" xfId="0" applyNumberFormat="1" applyFont="1" applyFill="1" applyAlignment="1">
      <alignment horizontal="left" wrapText="1"/>
    </xf>
    <xf numFmtId="49" fontId="8" fillId="7" borderId="0" xfId="0" applyNumberFormat="1" applyFont="1" applyFill="1"/>
    <xf numFmtId="0" fontId="8" fillId="7" borderId="0" xfId="0" applyFont="1" applyFill="1" applyAlignment="1">
      <alignment horizontal="right"/>
    </xf>
    <xf numFmtId="0" fontId="8" fillId="7" borderId="0" xfId="0" applyFont="1" applyFill="1" applyAlignment="1">
      <alignment horizontal="left" wrapText="1"/>
    </xf>
    <xf numFmtId="0" fontId="8" fillId="7" borderId="0" xfId="0" applyFont="1" applyFill="1" applyAlignment="1">
      <alignment horizontal="center" wrapText="1"/>
    </xf>
    <xf numFmtId="0" fontId="8" fillId="7" borderId="0" xfId="0" applyFont="1" applyFill="1" applyAlignment="1">
      <alignment wrapText="1"/>
    </xf>
    <xf numFmtId="0" fontId="13" fillId="10" borderId="0" xfId="0" applyFont="1" applyFill="1" applyAlignment="1">
      <alignment horizontal="center"/>
    </xf>
    <xf numFmtId="49" fontId="13" fillId="10" borderId="0" xfId="0" applyNumberFormat="1" applyFont="1" applyFill="1"/>
    <xf numFmtId="49" fontId="3" fillId="10" borderId="0" xfId="0" applyNumberFormat="1" applyFont="1" applyFill="1"/>
    <xf numFmtId="0" fontId="3" fillId="10" borderId="0" xfId="0" applyFont="1" applyFill="1" applyAlignment="1">
      <alignment horizontal="right"/>
    </xf>
    <xf numFmtId="0" fontId="3" fillId="10" borderId="0" xfId="0" applyFont="1" applyFill="1"/>
    <xf numFmtId="0" fontId="3" fillId="10" borderId="0" xfId="0" applyFont="1" applyFill="1" applyAlignment="1">
      <alignment horizontal="center"/>
    </xf>
    <xf numFmtId="0" fontId="3" fillId="10" borderId="0" xfId="0" applyFont="1" applyFill="1" applyAlignment="1">
      <alignment wrapText="1"/>
    </xf>
    <xf numFmtId="0" fontId="3" fillId="0" borderId="0" xfId="0" applyFont="1" applyAlignment="1">
      <alignment horizontal="right"/>
    </xf>
    <xf numFmtId="0" fontId="14" fillId="10" borderId="0" xfId="0" applyFont="1" applyFill="1" applyAlignment="1">
      <alignment horizontal="center"/>
    </xf>
    <xf numFmtId="49" fontId="14" fillId="10" borderId="0" xfId="0" applyNumberFormat="1" applyFont="1" applyFill="1"/>
    <xf numFmtId="49" fontId="3" fillId="0" borderId="0" xfId="0" applyNumberFormat="1" applyFont="1" applyAlignment="1">
      <alignment wrapText="1"/>
    </xf>
    <xf numFmtId="49" fontId="2" fillId="10" borderId="0" xfId="0" applyNumberFormat="1" applyFont="1" applyFill="1"/>
    <xf numFmtId="0" fontId="2" fillId="10" borderId="0" xfId="0" applyFont="1" applyFill="1" applyAlignment="1">
      <alignment horizontal="right"/>
    </xf>
    <xf numFmtId="0" fontId="2" fillId="10" borderId="0" xfId="0" applyFont="1" applyFill="1"/>
    <xf numFmtId="0" fontId="2" fillId="10" borderId="0" xfId="0" applyFont="1" applyFill="1" applyAlignment="1">
      <alignment horizontal="center"/>
    </xf>
    <xf numFmtId="0" fontId="2" fillId="10" borderId="0" xfId="0" applyFont="1" applyFill="1" applyAlignment="1">
      <alignment wrapText="1"/>
    </xf>
    <xf numFmtId="0" fontId="3" fillId="0" borderId="0" xfId="0" applyFont="1" applyAlignment="1">
      <alignment vertical="top" wrapText="1"/>
    </xf>
    <xf numFmtId="49" fontId="2" fillId="0" borderId="0" xfId="0" applyNumberFormat="1" applyFont="1" applyAlignment="1">
      <alignment vertical="top"/>
    </xf>
    <xf numFmtId="0" fontId="12" fillId="0" borderId="0" xfId="0" applyFont="1" applyAlignment="1">
      <alignment horizontal="center"/>
    </xf>
    <xf numFmtId="0" fontId="2" fillId="0" borderId="0" xfId="0" applyFont="1" applyAlignment="1">
      <alignment horizontal="left"/>
    </xf>
    <xf numFmtId="49" fontId="4" fillId="0" borderId="0" xfId="0" applyNumberFormat="1" applyFont="1" applyAlignment="1">
      <alignment horizontal="left"/>
    </xf>
    <xf numFmtId="49" fontId="2" fillId="0" borderId="0" xfId="0" applyNumberFormat="1" applyFont="1" applyAlignment="1">
      <alignment horizontal="right"/>
    </xf>
    <xf numFmtId="49" fontId="2" fillId="0" borderId="0" xfId="0" quotePrefix="1" applyNumberFormat="1" applyFont="1" applyAlignment="1">
      <alignment horizontal="left"/>
    </xf>
    <xf numFmtId="0" fontId="2" fillId="0" borderId="0" xfId="0" applyFont="1" applyAlignment="1">
      <alignment horizontal="left" vertical="top" wrapText="1"/>
    </xf>
    <xf numFmtId="0" fontId="2" fillId="0" borderId="0" xfId="0" applyFont="1" applyAlignment="1">
      <alignment vertical="top" wrapText="1"/>
    </xf>
    <xf numFmtId="49" fontId="3" fillId="0" borderId="0" xfId="0" applyNumberFormat="1" applyFont="1" applyAlignment="1">
      <alignment horizontal="right"/>
    </xf>
    <xf numFmtId="0" fontId="3" fillId="0" borderId="0" xfId="0" quotePrefix="1" applyFont="1" applyAlignment="1">
      <alignment horizontal="right"/>
    </xf>
    <xf numFmtId="0" fontId="4" fillId="0" borderId="0" xfId="0" applyFont="1" applyAlignment="1">
      <alignment horizontal="right"/>
    </xf>
    <xf numFmtId="49" fontId="5" fillId="0" borderId="0" xfId="0" applyNumberFormat="1" applyFont="1"/>
    <xf numFmtId="49" fontId="3" fillId="8" borderId="0" xfId="0" applyNumberFormat="1" applyFont="1" applyFill="1" applyAlignment="1">
      <alignment vertical="top"/>
    </xf>
    <xf numFmtId="0" fontId="24" fillId="0" borderId="0" xfId="0" applyFont="1" applyAlignment="1">
      <alignment horizontal="center"/>
    </xf>
    <xf numFmtId="0" fontId="5" fillId="0" borderId="0" xfId="0" applyFont="1" applyAlignment="1">
      <alignment horizontal="center"/>
    </xf>
    <xf numFmtId="49" fontId="8" fillId="0" borderId="0" xfId="0" applyNumberFormat="1" applyFont="1" applyAlignment="1">
      <alignment horizontal="left" vertical="top" wrapText="1"/>
    </xf>
    <xf numFmtId="0" fontId="2" fillId="0" borderId="0" xfId="0" applyFont="1" applyAlignment="1" applyProtection="1">
      <alignment horizontal="center" wrapText="1"/>
      <protection locked="0"/>
    </xf>
    <xf numFmtId="0" fontId="6" fillId="0" borderId="0" xfId="0" applyFont="1" applyAlignment="1">
      <alignment horizontal="center"/>
    </xf>
    <xf numFmtId="0" fontId="11" fillId="0" borderId="0" xfId="0" applyFont="1" applyAlignment="1">
      <alignment horizontal="center"/>
    </xf>
    <xf numFmtId="0" fontId="25" fillId="0" borderId="0" xfId="0" applyFont="1" applyAlignment="1">
      <alignment horizontal="right"/>
    </xf>
    <xf numFmtId="0" fontId="25" fillId="0" borderId="0" xfId="0" applyFont="1" applyAlignment="1">
      <alignment horizontal="center"/>
    </xf>
    <xf numFmtId="0" fontId="2" fillId="0" borderId="0" xfId="0" applyFont="1" applyAlignment="1" applyProtection="1">
      <alignment horizontal="left" wrapText="1"/>
      <protection locked="0"/>
    </xf>
    <xf numFmtId="0" fontId="5" fillId="0" borderId="0" xfId="0" applyFont="1" applyAlignment="1">
      <alignment vertical="top" wrapText="1"/>
    </xf>
    <xf numFmtId="0" fontId="26" fillId="10" borderId="6" xfId="2" applyFont="1" applyFill="1" applyBorder="1" applyAlignment="1">
      <alignment vertical="top"/>
    </xf>
    <xf numFmtId="49" fontId="26" fillId="10" borderId="6" xfId="2" applyNumberFormat="1" applyFont="1" applyFill="1" applyBorder="1" applyAlignment="1">
      <alignment vertical="top"/>
    </xf>
    <xf numFmtId="0" fontId="26" fillId="10" borderId="6" xfId="0" applyFont="1" applyFill="1" applyBorder="1" applyAlignment="1">
      <alignment vertical="center"/>
    </xf>
    <xf numFmtId="0" fontId="26" fillId="10" borderId="6" xfId="0" applyFont="1" applyFill="1" applyBorder="1" applyAlignment="1">
      <alignment horizontal="center" vertical="center"/>
    </xf>
    <xf numFmtId="0" fontId="26" fillId="10" borderId="1" xfId="2" applyFont="1" applyFill="1" applyBorder="1" applyAlignment="1">
      <alignment vertical="top"/>
    </xf>
    <xf numFmtId="49" fontId="26" fillId="10" borderId="1" xfId="2" applyNumberFormat="1" applyFont="1" applyFill="1" applyBorder="1" applyAlignment="1">
      <alignment vertical="top"/>
    </xf>
    <xf numFmtId="0" fontId="26" fillId="10" borderId="1" xfId="0" applyFont="1" applyFill="1" applyBorder="1" applyAlignment="1">
      <alignment vertical="center"/>
    </xf>
    <xf numFmtId="0" fontId="26" fillId="10" borderId="1" xfId="0" applyFont="1" applyFill="1" applyBorder="1" applyAlignment="1">
      <alignment horizontal="center" vertical="center"/>
    </xf>
    <xf numFmtId="0" fontId="2" fillId="0" borderId="0" xfId="0" applyFont="1" applyAlignment="1">
      <alignment vertical="center" wrapText="1"/>
    </xf>
    <xf numFmtId="49" fontId="8" fillId="0" borderId="0" xfId="0" applyNumberFormat="1" applyFont="1" applyAlignment="1">
      <alignment horizontal="left" vertical="top"/>
    </xf>
    <xf numFmtId="0" fontId="2" fillId="9" borderId="11" xfId="0" applyFont="1" applyFill="1" applyBorder="1" applyAlignment="1" applyProtection="1">
      <alignment horizontal="center" wrapText="1"/>
      <protection locked="0"/>
    </xf>
    <xf numFmtId="0" fontId="2" fillId="9" borderId="12" xfId="0" applyFont="1" applyFill="1" applyBorder="1" applyAlignment="1" applyProtection="1">
      <alignment horizontal="center" wrapText="1"/>
      <protection locked="0"/>
    </xf>
    <xf numFmtId="0" fontId="3" fillId="0" borderId="1" xfId="0" applyFont="1" applyBorder="1" applyAlignment="1">
      <alignment horizontal="left" wrapText="1"/>
    </xf>
    <xf numFmtId="0" fontId="3" fillId="0" borderId="1" xfId="0" applyFont="1" applyBorder="1" applyAlignment="1">
      <alignment horizontal="left"/>
    </xf>
    <xf numFmtId="0" fontId="3" fillId="0" borderId="0" xfId="0" applyFont="1" applyAlignment="1">
      <alignment horizontal="left"/>
    </xf>
    <xf numFmtId="49" fontId="3" fillId="8" borderId="0" xfId="0" applyNumberFormat="1" applyFont="1" applyFill="1" applyAlignment="1">
      <alignment horizontal="left" vertical="top" wrapText="1"/>
    </xf>
    <xf numFmtId="49" fontId="25" fillId="8" borderId="0" xfId="0" applyNumberFormat="1" applyFont="1" applyFill="1" applyAlignment="1">
      <alignment horizontal="left" vertical="top" wrapText="1"/>
    </xf>
    <xf numFmtId="49" fontId="8" fillId="8" borderId="0" xfId="0" applyNumberFormat="1"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center" wrapText="1"/>
    </xf>
    <xf numFmtId="49" fontId="25" fillId="0" borderId="0" xfId="0" applyNumberFormat="1" applyFont="1" applyAlignment="1">
      <alignment horizontal="left" vertical="top" wrapText="1"/>
    </xf>
    <xf numFmtId="0" fontId="3" fillId="0" borderId="0" xfId="0" applyFont="1" applyAlignment="1">
      <alignment horizontal="left" vertical="center"/>
    </xf>
    <xf numFmtId="0" fontId="3" fillId="0" borderId="0" xfId="0" applyFont="1" applyAlignment="1">
      <alignment horizontal="left" wrapText="1"/>
    </xf>
    <xf numFmtId="49" fontId="3" fillId="0" borderId="0" xfId="0" applyNumberFormat="1" applyFont="1" applyAlignment="1">
      <alignment horizontal="left" vertical="top" wrapText="1"/>
    </xf>
    <xf numFmtId="0" fontId="16" fillId="4" borderId="0" xfId="2" applyFont="1" applyFill="1" applyAlignment="1">
      <alignment horizontal="center" vertical="center"/>
    </xf>
    <xf numFmtId="0" fontId="18" fillId="0" borderId="0" xfId="4" applyFont="1" applyAlignment="1">
      <alignment horizontal="left" vertical="center" wrapText="1"/>
    </xf>
  </cellXfs>
  <cellStyles count="5">
    <cellStyle name="Standard" xfId="0" builtinId="0"/>
    <cellStyle name="Standard 2" xfId="3" xr:uid="{E020993F-FB43-4AF6-AA16-A3918B0828BB}"/>
    <cellStyle name="Standard 2 2" xfId="2" xr:uid="{81315ACA-25C9-49E7-A5DD-0C5D6CEC1A2D}"/>
    <cellStyle name="Standard 7" xfId="4" xr:uid="{9F83B258-4B6F-4B83-B6B6-A4C953FA3206}"/>
    <cellStyle name="Währung" xfId="1" builtinId="4"/>
  </cellStyles>
  <dxfs count="0"/>
  <tableStyles count="0" defaultTableStyle="TableStyleMedium2" defaultPivotStyle="PivotStyleLight16"/>
  <colors>
    <mruColors>
      <color rgb="FF960000"/>
      <color rgb="FFE6B8B7"/>
      <color rgb="FFA40000"/>
      <color rgb="FFC75E0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4345056</xdr:colOff>
      <xdr:row>0</xdr:row>
      <xdr:rowOff>0</xdr:rowOff>
    </xdr:from>
    <xdr:to>
      <xdr:col>3</xdr:col>
      <xdr:colOff>642440</xdr:colOff>
      <xdr:row>1</xdr:row>
      <xdr:rowOff>327048</xdr:rowOff>
    </xdr:to>
    <xdr:pic>
      <xdr:nvPicPr>
        <xdr:cNvPr id="2" name="Grafik 1">
          <a:extLst>
            <a:ext uri="{FF2B5EF4-FFF2-40B4-BE49-F238E27FC236}">
              <a16:creationId xmlns:a16="http://schemas.microsoft.com/office/drawing/2014/main" id="{9DD9A15B-65FC-4229-A88F-244661712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1681" y="0"/>
          <a:ext cx="2021909" cy="485798"/>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BFA8-C700-40FC-98FE-774566AF06A7}">
  <sheetPr>
    <pageSetUpPr fitToPage="1"/>
  </sheetPr>
  <dimension ref="A1:E15"/>
  <sheetViews>
    <sheetView showGridLines="0" zoomScaleNormal="100" workbookViewId="0">
      <selection activeCell="B3" sqref="B3:E3"/>
    </sheetView>
  </sheetViews>
  <sheetFormatPr baseColWidth="10" defaultColWidth="10.85546875" defaultRowHeight="15" x14ac:dyDescent="0.25"/>
  <cols>
    <col min="1" max="1" width="14" style="14" bestFit="1" customWidth="1"/>
    <col min="2" max="2" width="74.5703125" style="14" bestFit="1" customWidth="1"/>
    <col min="3" max="3" width="11.28515625" style="14" customWidth="1"/>
    <col min="4" max="4" width="11.42578125" style="14" customWidth="1"/>
    <col min="5" max="5" width="1.7109375" style="14" customWidth="1"/>
    <col min="6" max="6" width="11.7109375" style="14" bestFit="1" customWidth="1"/>
    <col min="7" max="16384" width="10.85546875" style="14"/>
  </cols>
  <sheetData>
    <row r="1" spans="1:5" ht="12.75" customHeight="1" x14ac:dyDescent="0.25">
      <c r="A1" s="167"/>
      <c r="B1" s="167"/>
      <c r="C1" s="167"/>
      <c r="D1" s="167"/>
    </row>
    <row r="2" spans="1:5" ht="29.25" customHeight="1" x14ac:dyDescent="0.25">
      <c r="A2" s="25"/>
      <c r="B2" s="24"/>
      <c r="C2" s="15"/>
      <c r="D2" s="15"/>
    </row>
    <row r="3" spans="1:5" ht="45.75" customHeight="1" x14ac:dyDescent="0.25">
      <c r="A3" s="15" t="s">
        <v>111</v>
      </c>
      <c r="B3" s="168" t="str">
        <f>BEWERBERBOGEN!F8</f>
        <v>Klinikum Sigmaringen: 2. Bauabschnitt (Sanierung)</v>
      </c>
      <c r="C3" s="168"/>
      <c r="D3" s="168"/>
      <c r="E3" s="168"/>
    </row>
    <row r="4" spans="1:5" ht="30" customHeight="1" x14ac:dyDescent="0.25">
      <c r="A4" s="15" t="s">
        <v>112</v>
      </c>
      <c r="B4" s="15" t="str">
        <f>BEWERBERBOGEN!F10</f>
        <v>Fachplanung Tragwerksplanung, LHP 1-6 gem. Leistungsbild § 51 HOAI inkl. besondere Leistung LPH 8</v>
      </c>
      <c r="C4" s="15"/>
      <c r="D4" s="15"/>
    </row>
    <row r="5" spans="1:5" ht="30" customHeight="1" x14ac:dyDescent="0.25">
      <c r="A5" s="15" t="s">
        <v>113</v>
      </c>
      <c r="B5" s="24" t="str">
        <f>BEWERBERBOGEN!F12</f>
        <v>Offenes Verfahren nach § 15 VgV</v>
      </c>
      <c r="C5" s="24"/>
      <c r="D5" s="15"/>
    </row>
    <row r="6" spans="1:5" ht="39.950000000000003" customHeight="1" x14ac:dyDescent="0.25">
      <c r="A6" s="16"/>
      <c r="B6" s="16"/>
      <c r="C6" s="16"/>
      <c r="D6" s="16"/>
    </row>
    <row r="7" spans="1:5" ht="42" customHeight="1" x14ac:dyDescent="0.25">
      <c r="A7" s="17" t="s">
        <v>114</v>
      </c>
      <c r="B7" s="18" t="s">
        <v>115</v>
      </c>
      <c r="C7" s="18" t="s">
        <v>116</v>
      </c>
      <c r="D7" s="18" t="s">
        <v>117</v>
      </c>
    </row>
    <row r="8" spans="1:5" ht="45" customHeight="1" x14ac:dyDescent="0.25">
      <c r="A8" s="19" t="e">
        <f t="shared" ref="A8:A15" si="0">_xlfn.RANK.EQ(C8,$C$8:$C$15)</f>
        <v>#REF!</v>
      </c>
      <c r="B8" s="23" t="e">
        <f>BEWERBERBOGEN!#REF!</f>
        <v>#REF!</v>
      </c>
      <c r="C8" s="20">
        <f>BEWERBERBOGEN!O254</f>
        <v>0</v>
      </c>
      <c r="D8" s="20" t="s">
        <v>110</v>
      </c>
    </row>
    <row r="9" spans="1:5" ht="45" customHeight="1" x14ac:dyDescent="0.25">
      <c r="A9" s="19" t="e">
        <f t="shared" si="0"/>
        <v>#REF!</v>
      </c>
      <c r="B9" s="23" t="e">
        <f>BEWERBERBOGEN!#REF!</f>
        <v>#REF!</v>
      </c>
      <c r="C9" s="20" t="e">
        <f>BEWERBERBOGEN!#REF!</f>
        <v>#REF!</v>
      </c>
      <c r="D9" s="20" t="s">
        <v>110</v>
      </c>
    </row>
    <row r="10" spans="1:5" ht="45" customHeight="1" x14ac:dyDescent="0.25">
      <c r="A10" s="19" t="e">
        <f t="shared" si="0"/>
        <v>#REF!</v>
      </c>
      <c r="B10" s="22" t="e">
        <f>BEWERBERBOGEN!#REF!</f>
        <v>#REF!</v>
      </c>
      <c r="C10" s="20" t="e">
        <f>BEWERBERBOGEN!#REF!</f>
        <v>#REF!</v>
      </c>
      <c r="D10" s="20" t="s">
        <v>110</v>
      </c>
    </row>
    <row r="11" spans="1:5" ht="45" customHeight="1" x14ac:dyDescent="0.25">
      <c r="A11" s="19" t="e">
        <f t="shared" si="0"/>
        <v>#REF!</v>
      </c>
      <c r="B11" s="26" t="e">
        <f>BEWERBERBOGEN!#REF!</f>
        <v>#REF!</v>
      </c>
      <c r="C11" s="27" t="e">
        <f>BEWERBERBOGEN!#REF!</f>
        <v>#REF!</v>
      </c>
      <c r="D11" s="27" t="s">
        <v>110</v>
      </c>
    </row>
    <row r="12" spans="1:5" ht="45" customHeight="1" x14ac:dyDescent="0.25">
      <c r="A12" s="19" t="e">
        <f t="shared" si="0"/>
        <v>#REF!</v>
      </c>
      <c r="B12" s="23" t="e">
        <f>BEWERBERBOGEN!#REF!</f>
        <v>#REF!</v>
      </c>
      <c r="C12" s="20" t="e">
        <f>BEWERBERBOGEN!#REF!</f>
        <v>#REF!</v>
      </c>
      <c r="D12" s="20" t="s">
        <v>110</v>
      </c>
    </row>
    <row r="13" spans="1:5" ht="45" customHeight="1" x14ac:dyDescent="0.25">
      <c r="A13" s="19" t="e">
        <f t="shared" si="0"/>
        <v>#REF!</v>
      </c>
      <c r="B13" s="23" t="e">
        <f>BEWERBERBOGEN!#REF!</f>
        <v>#REF!</v>
      </c>
      <c r="C13" s="20" t="e">
        <f>BEWERBERBOGEN!#REF!</f>
        <v>#REF!</v>
      </c>
      <c r="D13" s="20" t="s">
        <v>110</v>
      </c>
    </row>
    <row r="14" spans="1:5" ht="45" customHeight="1" x14ac:dyDescent="0.25">
      <c r="A14" s="21" t="e">
        <f t="shared" si="0"/>
        <v>#REF!</v>
      </c>
      <c r="B14" s="23" t="e">
        <f>BEWERBERBOGEN!#REF!</f>
        <v>#REF!</v>
      </c>
      <c r="C14" s="20" t="e">
        <f>BEWERBERBOGEN!#REF!</f>
        <v>#REF!</v>
      </c>
      <c r="D14" s="20" t="s">
        <v>110</v>
      </c>
    </row>
    <row r="15" spans="1:5" ht="45" customHeight="1" x14ac:dyDescent="0.25">
      <c r="A15" s="21" t="e">
        <f t="shared" si="0"/>
        <v>#REF!</v>
      </c>
      <c r="B15" s="23" t="e">
        <f>BEWERBERBOGEN!#REF!</f>
        <v>#REF!</v>
      </c>
      <c r="C15" s="20" t="e">
        <f>BEWERBERBOGEN!#REF!</f>
        <v>#REF!</v>
      </c>
      <c r="D15" s="20" t="s">
        <v>110</v>
      </c>
    </row>
  </sheetData>
  <autoFilter ref="A7:D15" xr:uid="{D57EFCCE-116E-4DEA-BF76-D4574605E7BE}">
    <sortState xmlns:xlrd2="http://schemas.microsoft.com/office/spreadsheetml/2017/richdata2" ref="A8:D15">
      <sortCondition descending="1" ref="C8:C15"/>
    </sortState>
  </autoFilter>
  <sortState xmlns:xlrd2="http://schemas.microsoft.com/office/spreadsheetml/2017/richdata2" ref="B8:D15">
    <sortCondition descending="1" ref="C8:C15"/>
  </sortState>
  <mergeCells count="2">
    <mergeCell ref="A1:D1"/>
    <mergeCell ref="B3:E3"/>
  </mergeCells>
  <pageMargins left="0.7" right="0.7" top="0.78740157499999996" bottom="0.78740157499999996" header="0.3" footer="0.3"/>
  <pageSetup paperSize="9" scale="77"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502EF-24F3-49D6-915C-65F7D230C2F3}">
  <sheetPr>
    <pageSetUpPr fitToPage="1"/>
  </sheetPr>
  <dimension ref="A1:R296"/>
  <sheetViews>
    <sheetView tabSelected="1" view="pageBreakPreview" zoomScale="80" zoomScaleNormal="85" zoomScaleSheetLayoutView="80" zoomScalePageLayoutView="70" workbookViewId="0">
      <pane ySplit="4" topLeftCell="A5" activePane="bottomLeft" state="frozen"/>
      <selection pane="bottomLeft" activeCell="P18" sqref="P18"/>
    </sheetView>
  </sheetViews>
  <sheetFormatPr baseColWidth="10" defaultColWidth="11.42578125" defaultRowHeight="18.75" x14ac:dyDescent="0.3"/>
  <cols>
    <col min="1" max="4" width="5.5703125" style="1" customWidth="1"/>
    <col min="5" max="5" width="50.5703125" style="62" customWidth="1"/>
    <col min="6" max="9" width="20.5703125" style="62" customWidth="1"/>
    <col min="10" max="10" width="5.5703125" style="62" customWidth="1"/>
    <col min="11" max="11" width="50.5703125" style="2" customWidth="1"/>
    <col min="12" max="12" width="10.5703125" style="2" customWidth="1"/>
    <col min="13" max="13" width="10.5703125" style="1" customWidth="1"/>
    <col min="14" max="14" width="5.5703125" style="30" customWidth="1"/>
    <col min="15" max="15" width="5.5703125" style="1" customWidth="1"/>
    <col min="16" max="16" width="42.42578125" style="8" customWidth="1"/>
    <col min="17" max="17" width="5.5703125" style="30" customWidth="1"/>
    <col min="18" max="16384" width="11.42578125" style="2"/>
  </cols>
  <sheetData>
    <row r="1" spans="1:17" s="53" customFormat="1" ht="21" x14ac:dyDescent="0.35">
      <c r="A1" s="141" t="str">
        <f>F8</f>
        <v>Klinikum Sigmaringen: 2. Bauabschnitt (Sanierung)</v>
      </c>
      <c r="B1" s="141"/>
      <c r="C1" s="141"/>
      <c r="D1" s="141"/>
      <c r="E1" s="142"/>
      <c r="F1" s="142"/>
      <c r="G1" s="142"/>
      <c r="H1" s="142"/>
      <c r="I1" s="142"/>
      <c r="J1" s="142"/>
      <c r="K1" s="141"/>
      <c r="L1" s="141"/>
      <c r="M1" s="141"/>
      <c r="N1" s="141"/>
      <c r="O1" s="143"/>
      <c r="P1" s="144" t="s">
        <v>180</v>
      </c>
      <c r="Q1" s="143"/>
    </row>
    <row r="2" spans="1:17" s="53" customFormat="1" ht="21" x14ac:dyDescent="0.35">
      <c r="A2" s="145" t="str">
        <f>+F10</f>
        <v>Fachplanung Tragwerksplanung, LHP 1-6 gem. Leistungsbild § 51 HOAI inkl. besondere Leistung LPH 8</v>
      </c>
      <c r="B2" s="145"/>
      <c r="C2" s="145"/>
      <c r="D2" s="145"/>
      <c r="E2" s="146"/>
      <c r="F2" s="146"/>
      <c r="G2" s="146"/>
      <c r="H2" s="146"/>
      <c r="I2" s="146"/>
      <c r="J2" s="146"/>
      <c r="K2" s="145"/>
      <c r="L2" s="145"/>
      <c r="M2" s="145"/>
      <c r="N2" s="145"/>
      <c r="O2" s="147"/>
      <c r="P2" s="148" t="s">
        <v>132</v>
      </c>
      <c r="Q2" s="147"/>
    </row>
    <row r="3" spans="1:17" s="1" customFormat="1" x14ac:dyDescent="0.3">
      <c r="A3" s="81" t="s">
        <v>143</v>
      </c>
      <c r="B3" s="82"/>
      <c r="C3" s="82"/>
      <c r="D3" s="82"/>
      <c r="E3" s="83"/>
      <c r="F3" s="83"/>
      <c r="G3" s="83"/>
      <c r="H3" s="83"/>
      <c r="I3" s="83"/>
      <c r="J3" s="83"/>
      <c r="K3" s="82"/>
      <c r="L3" s="82"/>
      <c r="M3" s="82"/>
      <c r="N3" s="82"/>
      <c r="O3" s="84"/>
      <c r="P3" s="84">
        <v>1</v>
      </c>
      <c r="Q3" s="84"/>
    </row>
    <row r="4" spans="1:17" s="1" customFormat="1" x14ac:dyDescent="0.3">
      <c r="A4" s="81" t="s">
        <v>144</v>
      </c>
      <c r="B4" s="82"/>
      <c r="C4" s="82"/>
      <c r="D4" s="82"/>
      <c r="E4" s="83"/>
      <c r="F4" s="83"/>
      <c r="G4" s="83"/>
      <c r="H4" s="83"/>
      <c r="I4" s="83"/>
      <c r="J4" s="83"/>
      <c r="K4" s="82"/>
      <c r="L4" s="82"/>
      <c r="M4" s="82"/>
      <c r="N4" s="82"/>
      <c r="O4" s="84"/>
      <c r="P4" s="84"/>
      <c r="Q4" s="84"/>
    </row>
    <row r="5" spans="1:17" x14ac:dyDescent="0.3">
      <c r="A5" s="85"/>
      <c r="F5" s="86"/>
      <c r="G5" s="86"/>
      <c r="P5" s="2"/>
      <c r="Q5" s="2"/>
    </row>
    <row r="6" spans="1:17" x14ac:dyDescent="0.3">
      <c r="B6" s="87"/>
      <c r="C6" s="87"/>
      <c r="D6" s="87"/>
      <c r="E6" s="88" t="s">
        <v>184</v>
      </c>
      <c r="F6" s="153" t="s">
        <v>183</v>
      </c>
      <c r="G6" s="154"/>
      <c r="H6" s="154"/>
      <c r="I6" s="154"/>
      <c r="J6" s="154"/>
      <c r="K6" s="154"/>
      <c r="P6" s="2"/>
      <c r="Q6" s="89"/>
    </row>
    <row r="7" spans="1:17" ht="15.75" customHeight="1" x14ac:dyDescent="0.3">
      <c r="P7" s="2"/>
      <c r="Q7" s="2"/>
    </row>
    <row r="8" spans="1:17" x14ac:dyDescent="0.3">
      <c r="B8" s="87"/>
      <c r="C8" s="87"/>
      <c r="D8" s="87"/>
      <c r="E8" s="88" t="s">
        <v>31</v>
      </c>
      <c r="F8" s="154" t="s">
        <v>181</v>
      </c>
      <c r="G8" s="154"/>
      <c r="H8" s="154"/>
      <c r="I8" s="154"/>
      <c r="J8" s="154"/>
      <c r="K8" s="154"/>
      <c r="P8" s="2"/>
      <c r="Q8" s="89"/>
    </row>
    <row r="9" spans="1:17" ht="15.75" customHeight="1" x14ac:dyDescent="0.3">
      <c r="P9" s="2"/>
      <c r="Q9" s="2"/>
    </row>
    <row r="10" spans="1:17" x14ac:dyDescent="0.3">
      <c r="B10" s="87"/>
      <c r="C10" s="87"/>
      <c r="D10" s="87"/>
      <c r="E10" s="88" t="s">
        <v>32</v>
      </c>
      <c r="F10" s="154" t="s">
        <v>142</v>
      </c>
      <c r="G10" s="154"/>
      <c r="H10" s="154"/>
      <c r="I10" s="154"/>
      <c r="J10" s="154"/>
      <c r="K10" s="154"/>
      <c r="P10" s="2"/>
      <c r="Q10" s="89"/>
    </row>
    <row r="11" spans="1:17" ht="15.75" customHeight="1" x14ac:dyDescent="0.3">
      <c r="P11" s="2"/>
      <c r="Q11" s="2"/>
    </row>
    <row r="12" spans="1:17" x14ac:dyDescent="0.3">
      <c r="B12" s="87"/>
      <c r="C12" s="87"/>
      <c r="D12" s="87"/>
      <c r="E12" s="88" t="s">
        <v>33</v>
      </c>
      <c r="F12" s="154" t="s">
        <v>137</v>
      </c>
      <c r="G12" s="154"/>
      <c r="H12" s="154"/>
      <c r="I12" s="154"/>
      <c r="J12" s="154"/>
      <c r="K12" s="154"/>
      <c r="P12" s="2"/>
      <c r="Q12" s="89"/>
    </row>
    <row r="13" spans="1:17" ht="15.75" customHeight="1" x14ac:dyDescent="0.3">
      <c r="P13" s="2"/>
      <c r="Q13" s="2"/>
    </row>
    <row r="14" spans="1:17" x14ac:dyDescent="0.3">
      <c r="B14" s="87"/>
      <c r="C14" s="87"/>
      <c r="D14" s="87"/>
      <c r="E14" s="88" t="s">
        <v>34</v>
      </c>
      <c r="F14" s="154" t="s">
        <v>182</v>
      </c>
      <c r="G14" s="154"/>
      <c r="H14" s="154"/>
      <c r="I14" s="154"/>
      <c r="J14" s="154"/>
      <c r="K14" s="154"/>
      <c r="P14" s="2"/>
      <c r="Q14" s="89"/>
    </row>
    <row r="15" spans="1:17" ht="15.75" customHeight="1" x14ac:dyDescent="0.3">
      <c r="P15" s="2"/>
      <c r="Q15" s="2"/>
    </row>
    <row r="16" spans="1:17" x14ac:dyDescent="0.3">
      <c r="B16" s="87"/>
      <c r="C16" s="87"/>
      <c r="D16" s="87"/>
      <c r="E16" s="88" t="s">
        <v>35</v>
      </c>
      <c r="F16" s="154" t="s">
        <v>0</v>
      </c>
      <c r="G16" s="154"/>
      <c r="H16" s="154"/>
      <c r="I16" s="154"/>
      <c r="J16" s="154"/>
      <c r="K16" s="154"/>
      <c r="P16" s="2"/>
      <c r="Q16" s="89"/>
    </row>
    <row r="17" spans="1:17" ht="15.75" customHeight="1" thickBot="1" x14ac:dyDescent="0.35">
      <c r="P17" s="2"/>
      <c r="Q17" s="2"/>
    </row>
    <row r="18" spans="1:17" ht="19.5" thickBot="1" x14ac:dyDescent="0.35">
      <c r="E18" s="88" t="s">
        <v>36</v>
      </c>
      <c r="F18" s="155" t="s">
        <v>145</v>
      </c>
      <c r="G18" s="155"/>
      <c r="H18" s="155"/>
      <c r="I18" s="155"/>
      <c r="J18" s="155"/>
      <c r="K18" s="155"/>
      <c r="M18" s="1" t="s">
        <v>30</v>
      </c>
      <c r="P18" s="28"/>
      <c r="Q18" s="2"/>
    </row>
    <row r="19" spans="1:17" x14ac:dyDescent="0.3">
      <c r="F19" s="155" t="s">
        <v>1</v>
      </c>
      <c r="G19" s="155"/>
      <c r="H19" s="155"/>
      <c r="I19" s="155"/>
      <c r="J19" s="155"/>
      <c r="K19" s="155"/>
      <c r="P19" s="2"/>
      <c r="Q19" s="2"/>
    </row>
    <row r="20" spans="1:17" ht="18.600000000000001" customHeight="1" x14ac:dyDescent="0.3">
      <c r="F20" s="90" t="s">
        <v>123</v>
      </c>
      <c r="G20" s="90"/>
      <c r="H20" s="90"/>
      <c r="I20" s="90"/>
      <c r="J20" s="91"/>
      <c r="P20" s="2"/>
      <c r="Q20" s="2"/>
    </row>
    <row r="21" spans="1:17" x14ac:dyDescent="0.3">
      <c r="F21" s="90" t="s">
        <v>124</v>
      </c>
      <c r="G21" s="90"/>
      <c r="H21" s="90"/>
      <c r="I21" s="90"/>
      <c r="J21" s="91"/>
      <c r="K21" s="1" t="s">
        <v>146</v>
      </c>
      <c r="P21" s="2"/>
      <c r="Q21" s="2"/>
    </row>
    <row r="22" spans="1:17" x14ac:dyDescent="0.3">
      <c r="F22" s="155" t="s">
        <v>63</v>
      </c>
      <c r="G22" s="155"/>
      <c r="H22" s="155"/>
      <c r="I22" s="155"/>
      <c r="J22" s="155"/>
      <c r="K22" s="155"/>
      <c r="M22" s="1" t="s">
        <v>30</v>
      </c>
      <c r="O22" s="29"/>
      <c r="P22" s="9"/>
      <c r="Q22" s="2"/>
    </row>
    <row r="23" spans="1:17" x14ac:dyDescent="0.3">
      <c r="A23" s="87"/>
      <c r="B23" s="87"/>
      <c r="C23" s="87"/>
      <c r="D23" s="87"/>
      <c r="F23" s="88" t="s">
        <v>164</v>
      </c>
      <c r="O23" s="92"/>
      <c r="P23" s="89"/>
      <c r="Q23" s="89"/>
    </row>
    <row r="24" spans="1:17" ht="15.75" customHeight="1" x14ac:dyDescent="0.3">
      <c r="A24" s="87"/>
      <c r="B24" s="87"/>
      <c r="C24" s="87"/>
      <c r="D24" s="87"/>
      <c r="F24" s="91"/>
      <c r="G24" s="91"/>
      <c r="H24" s="91"/>
      <c r="I24" s="91"/>
      <c r="K24" s="85"/>
      <c r="O24" s="92"/>
      <c r="P24" s="89"/>
      <c r="Q24" s="89"/>
    </row>
    <row r="25" spans="1:17" x14ac:dyDescent="0.3">
      <c r="A25" s="87"/>
      <c r="B25" s="87"/>
      <c r="C25" s="87"/>
      <c r="D25" s="87"/>
      <c r="E25" s="88" t="s">
        <v>37</v>
      </c>
      <c r="F25" s="91" t="s">
        <v>118</v>
      </c>
      <c r="G25" s="91"/>
      <c r="H25" s="91"/>
      <c r="I25" s="91"/>
      <c r="K25" s="85"/>
      <c r="O25" s="92"/>
      <c r="P25" s="89"/>
      <c r="Q25" s="89"/>
    </row>
    <row r="26" spans="1:17" x14ac:dyDescent="0.3">
      <c r="A26" s="87"/>
      <c r="B26" s="87"/>
      <c r="C26" s="87"/>
      <c r="D26" s="87"/>
      <c r="F26" s="62" t="s">
        <v>165</v>
      </c>
      <c r="O26" s="92"/>
      <c r="P26" s="89"/>
      <c r="Q26" s="89"/>
    </row>
    <row r="27" spans="1:17" x14ac:dyDescent="0.3">
      <c r="A27" s="87"/>
      <c r="B27" s="87"/>
      <c r="C27" s="87"/>
      <c r="D27" s="87"/>
      <c r="F27" s="62" t="s">
        <v>166</v>
      </c>
      <c r="O27" s="92"/>
      <c r="P27" s="89"/>
      <c r="Q27" s="89"/>
    </row>
    <row r="28" spans="1:17" s="4" customFormat="1" ht="15.75" customHeight="1" x14ac:dyDescent="0.3">
      <c r="A28" s="1"/>
      <c r="B28" s="1"/>
      <c r="C28" s="1"/>
      <c r="D28" s="1"/>
      <c r="E28" s="62"/>
      <c r="F28" s="62"/>
      <c r="G28" s="62"/>
      <c r="H28" s="62"/>
      <c r="I28" s="62"/>
      <c r="J28" s="62"/>
      <c r="K28" s="2"/>
      <c r="L28" s="2"/>
      <c r="M28" s="2"/>
      <c r="N28" s="30"/>
      <c r="O28" s="89"/>
      <c r="P28" s="89"/>
      <c r="Q28" s="2"/>
    </row>
    <row r="29" spans="1:17" s="49" customFormat="1" x14ac:dyDescent="0.3">
      <c r="A29" s="50"/>
      <c r="B29" s="50"/>
      <c r="C29" s="50"/>
      <c r="D29" s="50"/>
      <c r="E29" s="78"/>
      <c r="F29" s="78"/>
      <c r="G29" s="78"/>
      <c r="H29" s="78"/>
      <c r="I29" s="78"/>
      <c r="J29" s="78"/>
      <c r="K29" s="79"/>
      <c r="L29" s="79"/>
      <c r="M29" s="80"/>
      <c r="N29" s="79"/>
      <c r="O29" s="52"/>
      <c r="P29" s="51"/>
      <c r="Q29" s="51"/>
    </row>
    <row r="30" spans="1:17" s="49" customFormat="1" x14ac:dyDescent="0.3">
      <c r="A30" s="93"/>
      <c r="B30" s="93"/>
      <c r="C30" s="93"/>
      <c r="D30" s="93"/>
      <c r="E30" s="94" t="s">
        <v>73</v>
      </c>
      <c r="F30" s="95"/>
      <c r="G30" s="96"/>
      <c r="H30" s="96"/>
      <c r="I30" s="96"/>
      <c r="J30" s="95"/>
      <c r="K30" s="97"/>
      <c r="L30" s="98"/>
      <c r="M30" s="99"/>
      <c r="N30" s="98"/>
      <c r="O30" s="99"/>
      <c r="P30" s="100"/>
      <c r="Q30" s="98"/>
    </row>
    <row r="31" spans="1:17" s="49" customFormat="1" x14ac:dyDescent="0.3">
      <c r="A31" s="38"/>
      <c r="B31" s="38"/>
      <c r="C31" s="38"/>
      <c r="D31" s="38"/>
      <c r="E31" s="64"/>
      <c r="F31" s="64"/>
      <c r="G31" s="64"/>
      <c r="H31" s="64"/>
      <c r="I31" s="64"/>
      <c r="J31" s="64"/>
      <c r="K31" s="39"/>
      <c r="L31" s="39"/>
      <c r="M31" s="40"/>
      <c r="N31" s="39"/>
      <c r="O31" s="40"/>
      <c r="P31" s="39"/>
      <c r="Q31" s="39"/>
    </row>
    <row r="32" spans="1:17" x14ac:dyDescent="0.3">
      <c r="A32" s="54"/>
      <c r="B32" s="54"/>
      <c r="C32" s="54"/>
      <c r="D32" s="54"/>
      <c r="E32" s="65"/>
      <c r="F32" s="66"/>
      <c r="G32" s="66"/>
      <c r="H32" s="66"/>
      <c r="I32" s="66"/>
      <c r="J32" s="66"/>
      <c r="K32" s="55"/>
      <c r="L32" s="55"/>
      <c r="M32" s="56"/>
      <c r="N32" s="55"/>
      <c r="O32" s="56"/>
      <c r="P32" s="55"/>
      <c r="Q32" s="55"/>
    </row>
    <row r="33" spans="1:17" x14ac:dyDescent="0.3">
      <c r="A33" s="101" t="s">
        <v>2</v>
      </c>
      <c r="B33" s="101" t="s">
        <v>2</v>
      </c>
      <c r="C33" s="101"/>
      <c r="D33" s="101"/>
      <c r="E33" s="102" t="s">
        <v>74</v>
      </c>
      <c r="F33" s="103"/>
      <c r="G33" s="103"/>
      <c r="H33" s="103"/>
      <c r="I33" s="103"/>
      <c r="J33" s="103"/>
      <c r="K33" s="104"/>
      <c r="L33" s="105"/>
      <c r="M33" s="106"/>
      <c r="N33" s="105"/>
      <c r="O33" s="106"/>
      <c r="P33" s="107"/>
      <c r="Q33" s="105"/>
    </row>
    <row r="34" spans="1:17" x14ac:dyDescent="0.3">
      <c r="A34" s="47"/>
      <c r="B34" s="47"/>
      <c r="C34" s="47"/>
      <c r="D34" s="47"/>
      <c r="E34" s="67"/>
      <c r="F34" s="67"/>
      <c r="G34" s="67"/>
      <c r="H34" s="67"/>
      <c r="I34" s="67"/>
      <c r="J34" s="67"/>
      <c r="K34" s="48"/>
      <c r="L34" s="48"/>
      <c r="M34" s="47"/>
      <c r="N34" s="48"/>
      <c r="O34" s="47"/>
      <c r="P34" s="48"/>
      <c r="Q34" s="48"/>
    </row>
    <row r="35" spans="1:17" ht="15" customHeight="1" thickBot="1" x14ac:dyDescent="0.35">
      <c r="P35" s="2"/>
      <c r="Q35" s="2"/>
    </row>
    <row r="36" spans="1:17" ht="19.5" thickBot="1" x14ac:dyDescent="0.35">
      <c r="A36" s="87" t="s">
        <v>2</v>
      </c>
      <c r="B36" s="87" t="s">
        <v>2</v>
      </c>
      <c r="C36" s="87">
        <v>1</v>
      </c>
      <c r="D36" s="87"/>
      <c r="E36" s="88" t="s">
        <v>156</v>
      </c>
      <c r="I36" s="91" t="s">
        <v>187</v>
      </c>
      <c r="P36" s="28"/>
      <c r="Q36" s="2"/>
    </row>
    <row r="37" spans="1:17" x14ac:dyDescent="0.3">
      <c r="A37" s="87"/>
      <c r="B37" s="87"/>
      <c r="C37" s="87"/>
      <c r="D37" s="87"/>
      <c r="E37" s="62" t="s">
        <v>160</v>
      </c>
      <c r="K37" s="108"/>
      <c r="P37" s="89"/>
      <c r="Q37" s="2"/>
    </row>
    <row r="38" spans="1:17" x14ac:dyDescent="0.3">
      <c r="A38" s="87"/>
      <c r="B38" s="87"/>
      <c r="C38" s="87"/>
      <c r="D38" s="87"/>
      <c r="E38" s="62" t="s">
        <v>147</v>
      </c>
      <c r="P38" s="89"/>
      <c r="Q38" s="2"/>
    </row>
    <row r="39" spans="1:17" ht="15" customHeight="1" thickBot="1" x14ac:dyDescent="0.35">
      <c r="P39" s="89"/>
      <c r="Q39" s="2"/>
    </row>
    <row r="40" spans="1:17" ht="19.5" thickBot="1" x14ac:dyDescent="0.35">
      <c r="A40" s="87" t="s">
        <v>2</v>
      </c>
      <c r="B40" s="87" t="s">
        <v>2</v>
      </c>
      <c r="C40" s="87">
        <v>2</v>
      </c>
      <c r="D40" s="87"/>
      <c r="E40" s="88" t="s">
        <v>157</v>
      </c>
      <c r="I40" s="91" t="s">
        <v>148</v>
      </c>
      <c r="K40" s="108"/>
      <c r="P40" s="34"/>
      <c r="Q40" s="2"/>
    </row>
    <row r="41" spans="1:17" x14ac:dyDescent="0.3">
      <c r="A41" s="87"/>
      <c r="B41" s="87"/>
      <c r="C41" s="87"/>
      <c r="D41" s="87"/>
      <c r="E41" s="62" t="s">
        <v>161</v>
      </c>
      <c r="K41" s="108"/>
      <c r="M41" s="89"/>
      <c r="N41" s="31"/>
      <c r="O41" s="89"/>
      <c r="P41" s="89"/>
      <c r="Q41" s="2"/>
    </row>
    <row r="42" spans="1:17" x14ac:dyDescent="0.3">
      <c r="A42" s="87"/>
      <c r="B42" s="87"/>
      <c r="C42" s="87"/>
      <c r="D42" s="87"/>
      <c r="E42" s="165" t="s">
        <v>159</v>
      </c>
      <c r="F42" s="155"/>
      <c r="G42" s="155"/>
      <c r="H42" s="155"/>
      <c r="I42" s="155"/>
      <c r="J42" s="155"/>
      <c r="K42" s="155"/>
      <c r="L42" s="155"/>
      <c r="M42" s="155"/>
      <c r="N42" s="31"/>
      <c r="O42" s="89"/>
      <c r="P42" s="89"/>
      <c r="Q42" s="2"/>
    </row>
    <row r="43" spans="1:17" ht="15" customHeight="1" thickBot="1" x14ac:dyDescent="0.35">
      <c r="E43" s="91"/>
      <c r="M43" s="89"/>
      <c r="N43" s="31"/>
      <c r="O43" s="89"/>
      <c r="P43" s="89"/>
      <c r="Q43" s="2"/>
    </row>
    <row r="44" spans="1:17" ht="19.5" thickBot="1" x14ac:dyDescent="0.35">
      <c r="A44" s="87" t="s">
        <v>2</v>
      </c>
      <c r="B44" s="87" t="s">
        <v>2</v>
      </c>
      <c r="C44" s="87">
        <v>3</v>
      </c>
      <c r="D44" s="87"/>
      <c r="E44" s="88" t="s">
        <v>158</v>
      </c>
      <c r="I44" s="62" t="s">
        <v>149</v>
      </c>
      <c r="K44" s="108"/>
      <c r="P44" s="34"/>
      <c r="Q44" s="2"/>
    </row>
    <row r="45" spans="1:17" x14ac:dyDescent="0.3">
      <c r="A45" s="87"/>
      <c r="B45" s="87"/>
      <c r="C45" s="87"/>
      <c r="D45" s="87"/>
      <c r="E45" s="62" t="s">
        <v>162</v>
      </c>
      <c r="K45" s="108"/>
      <c r="M45" s="89"/>
      <c r="N45" s="31"/>
      <c r="O45" s="89"/>
      <c r="P45" s="89"/>
      <c r="Q45" s="2"/>
    </row>
    <row r="46" spans="1:17" x14ac:dyDescent="0.3">
      <c r="A46" s="87"/>
      <c r="B46" s="87"/>
      <c r="C46" s="87"/>
      <c r="D46" s="87"/>
      <c r="E46" s="165" t="s">
        <v>163</v>
      </c>
      <c r="F46" s="155"/>
      <c r="G46" s="155"/>
      <c r="H46" s="155"/>
      <c r="I46" s="155"/>
      <c r="J46" s="155"/>
      <c r="K46" s="155"/>
      <c r="L46" s="155"/>
      <c r="M46" s="155"/>
      <c r="N46" s="31"/>
      <c r="O46" s="89"/>
      <c r="P46" s="89"/>
      <c r="Q46" s="2"/>
    </row>
    <row r="47" spans="1:17" ht="15" customHeight="1" thickBot="1" x14ac:dyDescent="0.35">
      <c r="M47" s="89"/>
      <c r="N47" s="31"/>
      <c r="O47" s="89"/>
      <c r="P47" s="89"/>
      <c r="Q47" s="2"/>
    </row>
    <row r="48" spans="1:17" ht="19.5" thickBot="1" x14ac:dyDescent="0.35">
      <c r="A48" s="87" t="s">
        <v>2</v>
      </c>
      <c r="B48" s="87" t="s">
        <v>2</v>
      </c>
      <c r="C48" s="87">
        <v>4</v>
      </c>
      <c r="D48" s="87"/>
      <c r="E48" s="88" t="s">
        <v>75</v>
      </c>
      <c r="I48" s="62" t="s">
        <v>108</v>
      </c>
      <c r="K48" s="108"/>
      <c r="P48" s="34"/>
      <c r="Q48" s="2"/>
    </row>
    <row r="49" spans="1:17" x14ac:dyDescent="0.3">
      <c r="A49" s="87"/>
      <c r="B49" s="87"/>
      <c r="C49" s="87"/>
      <c r="D49" s="87"/>
      <c r="E49" s="165" t="s">
        <v>76</v>
      </c>
      <c r="F49" s="155"/>
      <c r="G49" s="155"/>
      <c r="H49" s="155"/>
      <c r="I49" s="155"/>
      <c r="J49" s="155"/>
      <c r="K49" s="155"/>
      <c r="L49" s="155"/>
      <c r="M49" s="155"/>
      <c r="N49" s="31"/>
      <c r="O49" s="89"/>
      <c r="P49" s="89"/>
      <c r="Q49" s="2"/>
    </row>
    <row r="50" spans="1:17" x14ac:dyDescent="0.3">
      <c r="A50" s="87"/>
      <c r="B50" s="87"/>
      <c r="C50" s="87"/>
      <c r="D50" s="87"/>
      <c r="E50" s="62" t="s">
        <v>80</v>
      </c>
      <c r="M50" s="89"/>
      <c r="N50" s="31"/>
      <c r="O50" s="89"/>
      <c r="P50" s="89"/>
      <c r="Q50" s="2"/>
    </row>
    <row r="51" spans="1:17" ht="15" customHeight="1" thickBot="1" x14ac:dyDescent="0.35">
      <c r="M51" s="89"/>
      <c r="N51" s="31"/>
      <c r="O51" s="89"/>
      <c r="P51" s="89"/>
      <c r="Q51" s="2"/>
    </row>
    <row r="52" spans="1:17" ht="19.5" thickBot="1" x14ac:dyDescent="0.35">
      <c r="A52" s="87" t="s">
        <v>2</v>
      </c>
      <c r="B52" s="87" t="s">
        <v>2</v>
      </c>
      <c r="C52" s="87">
        <v>5</v>
      </c>
      <c r="D52" s="87"/>
      <c r="E52" s="88" t="s">
        <v>77</v>
      </c>
      <c r="I52" s="62" t="s">
        <v>78</v>
      </c>
      <c r="K52" s="108"/>
      <c r="P52" s="34"/>
      <c r="Q52" s="2"/>
    </row>
    <row r="53" spans="1:17" x14ac:dyDescent="0.3">
      <c r="A53" s="87"/>
      <c r="B53" s="87"/>
      <c r="C53" s="87"/>
      <c r="D53" s="87"/>
      <c r="E53" s="62" t="s">
        <v>79</v>
      </c>
      <c r="K53" s="108"/>
      <c r="M53" s="89"/>
      <c r="N53" s="31"/>
      <c r="O53" s="89"/>
      <c r="P53" s="89"/>
      <c r="Q53" s="2"/>
    </row>
    <row r="54" spans="1:17" x14ac:dyDescent="0.3">
      <c r="A54" s="87"/>
      <c r="B54" s="87"/>
      <c r="C54" s="87"/>
      <c r="D54" s="87"/>
      <c r="E54" s="62" t="s">
        <v>81</v>
      </c>
      <c r="M54" s="89"/>
      <c r="N54" s="31"/>
      <c r="O54" s="89"/>
      <c r="P54" s="89"/>
      <c r="Q54" s="2"/>
    </row>
    <row r="55" spans="1:17" s="4" customFormat="1" ht="15" customHeight="1" x14ac:dyDescent="0.3">
      <c r="A55" s="1"/>
      <c r="B55" s="1"/>
      <c r="C55" s="1"/>
      <c r="D55" s="1"/>
      <c r="E55" s="62"/>
      <c r="F55" s="62"/>
      <c r="G55" s="62"/>
      <c r="H55" s="62"/>
      <c r="I55" s="62"/>
      <c r="J55" s="62"/>
      <c r="K55" s="2"/>
      <c r="L55" s="2"/>
      <c r="M55" s="89"/>
      <c r="N55" s="31"/>
      <c r="O55" s="89"/>
      <c r="P55" s="89"/>
      <c r="Q55" s="2"/>
    </row>
    <row r="56" spans="1:17" s="49" customFormat="1" x14ac:dyDescent="0.3">
      <c r="A56" s="50"/>
      <c r="B56" s="50"/>
      <c r="C56" s="50"/>
      <c r="D56" s="50"/>
      <c r="E56" s="63"/>
      <c r="F56" s="63"/>
      <c r="G56" s="63"/>
      <c r="H56" s="63"/>
      <c r="I56" s="63"/>
      <c r="J56" s="63"/>
      <c r="K56" s="51"/>
      <c r="L56" s="51"/>
      <c r="M56" s="52"/>
      <c r="N56" s="51"/>
      <c r="O56" s="52"/>
      <c r="P56" s="51"/>
      <c r="Q56" s="51"/>
    </row>
    <row r="57" spans="1:17" s="49" customFormat="1" x14ac:dyDescent="0.3">
      <c r="A57" s="93"/>
      <c r="B57" s="93"/>
      <c r="C57" s="93"/>
      <c r="D57" s="93"/>
      <c r="E57" s="94" t="s">
        <v>82</v>
      </c>
      <c r="F57" s="95"/>
      <c r="G57" s="96"/>
      <c r="H57" s="96"/>
      <c r="I57" s="96"/>
      <c r="J57" s="95"/>
      <c r="K57" s="97"/>
      <c r="L57" s="98"/>
      <c r="M57" s="99"/>
      <c r="N57" s="98"/>
      <c r="O57" s="99"/>
      <c r="P57" s="100"/>
      <c r="Q57" s="98"/>
    </row>
    <row r="58" spans="1:17" s="49" customFormat="1" x14ac:dyDescent="0.3">
      <c r="A58" s="38"/>
      <c r="B58" s="38"/>
      <c r="C58" s="38"/>
      <c r="D58" s="38"/>
      <c r="E58" s="64"/>
      <c r="F58" s="64"/>
      <c r="G58" s="64"/>
      <c r="H58" s="64"/>
      <c r="I58" s="64"/>
      <c r="J58" s="64"/>
      <c r="K58" s="39"/>
      <c r="L58" s="39"/>
      <c r="M58" s="40"/>
      <c r="N58" s="39"/>
      <c r="O58" s="40"/>
      <c r="P58" s="39"/>
      <c r="Q58" s="39"/>
    </row>
    <row r="59" spans="1:17" x14ac:dyDescent="0.3">
      <c r="A59" s="109"/>
      <c r="B59" s="109"/>
      <c r="C59" s="109"/>
      <c r="D59" s="109"/>
      <c r="E59" s="110"/>
      <c r="F59" s="103"/>
      <c r="G59" s="103"/>
      <c r="H59" s="103"/>
      <c r="I59" s="103"/>
      <c r="J59" s="103"/>
      <c r="K59" s="105"/>
      <c r="L59" s="105"/>
      <c r="M59" s="106"/>
      <c r="N59" s="105"/>
      <c r="O59" s="106"/>
      <c r="P59" s="105"/>
      <c r="Q59" s="105"/>
    </row>
    <row r="60" spans="1:17" x14ac:dyDescent="0.3">
      <c r="A60" s="101" t="s">
        <v>3</v>
      </c>
      <c r="B60" s="101" t="s">
        <v>2</v>
      </c>
      <c r="C60" s="101"/>
      <c r="D60" s="101"/>
      <c r="E60" s="102" t="s">
        <v>83</v>
      </c>
      <c r="F60" s="103"/>
      <c r="G60" s="103"/>
      <c r="H60" s="103"/>
      <c r="I60" s="103"/>
      <c r="J60" s="103"/>
      <c r="K60" s="104"/>
      <c r="L60" s="105"/>
      <c r="M60" s="106"/>
      <c r="N60" s="105"/>
      <c r="O60" s="106"/>
      <c r="P60" s="107"/>
      <c r="Q60" s="105"/>
    </row>
    <row r="61" spans="1:17" x14ac:dyDescent="0.3">
      <c r="A61" s="106"/>
      <c r="B61" s="106"/>
      <c r="C61" s="106"/>
      <c r="D61" s="106"/>
      <c r="E61" s="103"/>
      <c r="F61" s="103"/>
      <c r="G61" s="103"/>
      <c r="H61" s="103"/>
      <c r="I61" s="103"/>
      <c r="J61" s="103"/>
      <c r="K61" s="105"/>
      <c r="L61" s="105"/>
      <c r="M61" s="106"/>
      <c r="N61" s="105"/>
      <c r="O61" s="106"/>
      <c r="P61" s="105"/>
      <c r="Q61" s="105"/>
    </row>
    <row r="62" spans="1:17" ht="19.5" thickBot="1" x14ac:dyDescent="0.35">
      <c r="P62" s="2"/>
      <c r="Q62" s="2"/>
    </row>
    <row r="63" spans="1:17" ht="19.5" thickBot="1" x14ac:dyDescent="0.35">
      <c r="A63" s="87" t="s">
        <v>3</v>
      </c>
      <c r="B63" s="87" t="s">
        <v>2</v>
      </c>
      <c r="C63" s="87">
        <v>1</v>
      </c>
      <c r="D63" s="87"/>
      <c r="E63" s="62" t="s">
        <v>167</v>
      </c>
      <c r="G63" s="111"/>
      <c r="H63" s="111"/>
      <c r="I63" s="111"/>
      <c r="J63" s="111"/>
      <c r="K63" s="89"/>
      <c r="L63" s="89"/>
      <c r="M63" s="92"/>
      <c r="N63" s="31"/>
      <c r="O63" s="92"/>
      <c r="P63" s="34"/>
      <c r="Q63" s="2"/>
    </row>
    <row r="64" spans="1:17" ht="19.5" thickBot="1" x14ac:dyDescent="0.35">
      <c r="P64" s="2"/>
      <c r="Q64" s="2"/>
    </row>
    <row r="65" spans="1:17" ht="19.5" thickBot="1" x14ac:dyDescent="0.35">
      <c r="A65" s="87" t="s">
        <v>3</v>
      </c>
      <c r="B65" s="87" t="s">
        <v>2</v>
      </c>
      <c r="C65" s="87">
        <v>2</v>
      </c>
      <c r="D65" s="87"/>
      <c r="E65" s="62" t="s">
        <v>84</v>
      </c>
      <c r="G65" s="111"/>
      <c r="H65" s="111"/>
      <c r="I65" s="111"/>
      <c r="J65" s="111"/>
      <c r="K65" s="89"/>
      <c r="L65" s="89"/>
      <c r="M65" s="92"/>
      <c r="N65" s="31"/>
      <c r="O65" s="92"/>
      <c r="P65" s="34"/>
      <c r="Q65" s="2"/>
    </row>
    <row r="66" spans="1:17" ht="19.5" thickBot="1" x14ac:dyDescent="0.35">
      <c r="E66" s="62" t="s">
        <v>9</v>
      </c>
      <c r="G66" s="111"/>
      <c r="H66" s="111"/>
      <c r="I66" s="111"/>
      <c r="J66" s="111"/>
      <c r="K66" s="89"/>
      <c r="L66" s="89"/>
      <c r="M66" s="92"/>
      <c r="N66" s="31"/>
      <c r="O66" s="92"/>
      <c r="P66" s="34"/>
      <c r="Q66" s="89"/>
    </row>
    <row r="67" spans="1:17" ht="19.5" thickBot="1" x14ac:dyDescent="0.35">
      <c r="E67" s="62" t="s">
        <v>64</v>
      </c>
      <c r="G67" s="111"/>
      <c r="H67" s="111"/>
      <c r="I67" s="111"/>
      <c r="J67" s="111"/>
      <c r="K67" s="89"/>
      <c r="L67" s="89"/>
      <c r="M67" s="92"/>
      <c r="N67" s="31"/>
      <c r="O67" s="92"/>
      <c r="P67" s="34"/>
      <c r="Q67" s="89"/>
    </row>
    <row r="68" spans="1:17" ht="19.5" thickBot="1" x14ac:dyDescent="0.35">
      <c r="P68" s="2"/>
      <c r="Q68" s="2"/>
    </row>
    <row r="69" spans="1:17" ht="19.5" thickBot="1" x14ac:dyDescent="0.35">
      <c r="A69" s="87" t="s">
        <v>3</v>
      </c>
      <c r="B69" s="87" t="s">
        <v>2</v>
      </c>
      <c r="C69" s="87">
        <v>3</v>
      </c>
      <c r="E69" s="62" t="s">
        <v>66</v>
      </c>
      <c r="G69" s="111"/>
      <c r="H69" s="111"/>
      <c r="I69" s="111"/>
      <c r="J69" s="111"/>
      <c r="K69" s="89"/>
      <c r="L69" s="89"/>
      <c r="M69" s="92"/>
      <c r="N69" s="31"/>
      <c r="O69" s="92"/>
      <c r="P69" s="34"/>
      <c r="Q69" s="89"/>
    </row>
    <row r="70" spans="1:17" ht="19.5" thickBot="1" x14ac:dyDescent="0.35">
      <c r="E70" s="62" t="s">
        <v>10</v>
      </c>
      <c r="G70" s="111"/>
      <c r="H70" s="111"/>
      <c r="I70" s="111"/>
      <c r="J70" s="111"/>
      <c r="K70" s="89"/>
      <c r="L70" s="89"/>
      <c r="M70" s="92"/>
      <c r="N70" s="31"/>
      <c r="O70" s="92"/>
      <c r="P70" s="34"/>
      <c r="Q70" s="89"/>
    </row>
    <row r="71" spans="1:17" ht="19.5" thickBot="1" x14ac:dyDescent="0.35">
      <c r="E71" s="62" t="s">
        <v>11</v>
      </c>
      <c r="G71" s="111"/>
      <c r="H71" s="111"/>
      <c r="I71" s="111"/>
      <c r="J71" s="111"/>
      <c r="K71" s="89"/>
      <c r="L71" s="89"/>
      <c r="M71" s="92"/>
      <c r="N71" s="31"/>
      <c r="O71" s="92"/>
      <c r="P71" s="34"/>
      <c r="Q71" s="89"/>
    </row>
    <row r="72" spans="1:17" x14ac:dyDescent="0.3">
      <c r="E72" s="62" t="s">
        <v>12</v>
      </c>
      <c r="G72" s="111"/>
      <c r="H72" s="111"/>
      <c r="I72" s="111"/>
      <c r="J72" s="111"/>
      <c r="K72" s="89"/>
      <c r="L72" s="89"/>
      <c r="M72" s="92"/>
      <c r="N72" s="31"/>
      <c r="O72" s="92"/>
      <c r="P72" s="34"/>
      <c r="Q72" s="89"/>
    </row>
    <row r="73" spans="1:17" ht="19.5" thickBot="1" x14ac:dyDescent="0.35">
      <c r="Q73" s="2"/>
    </row>
    <row r="74" spans="1:17" ht="19.5" thickBot="1" x14ac:dyDescent="0.35">
      <c r="A74" s="87" t="s">
        <v>3</v>
      </c>
      <c r="B74" s="87" t="s">
        <v>2</v>
      </c>
      <c r="C74" s="87">
        <v>4</v>
      </c>
      <c r="E74" s="62" t="s">
        <v>85</v>
      </c>
      <c r="G74" s="111"/>
      <c r="H74" s="111"/>
      <c r="I74" s="111"/>
      <c r="J74" s="111"/>
      <c r="K74" s="89"/>
      <c r="L74" s="89"/>
      <c r="M74" s="92"/>
      <c r="N74" s="31"/>
      <c r="O74" s="92"/>
      <c r="P74" s="34"/>
      <c r="Q74" s="89"/>
    </row>
    <row r="75" spans="1:17" ht="19.5" thickBot="1" x14ac:dyDescent="0.35">
      <c r="E75" s="62" t="s">
        <v>13</v>
      </c>
      <c r="G75" s="111"/>
      <c r="H75" s="111"/>
      <c r="I75" s="111"/>
      <c r="J75" s="111"/>
      <c r="K75" s="89"/>
      <c r="L75" s="89"/>
      <c r="M75" s="92"/>
      <c r="N75" s="31"/>
      <c r="O75" s="92"/>
      <c r="P75" s="34"/>
      <c r="Q75" s="89"/>
    </row>
    <row r="76" spans="1:17" ht="19.5" thickBot="1" x14ac:dyDescent="0.35">
      <c r="E76" s="62" t="s">
        <v>14</v>
      </c>
      <c r="G76" s="111"/>
      <c r="H76" s="111"/>
      <c r="I76" s="111"/>
      <c r="J76" s="111"/>
      <c r="K76" s="89"/>
      <c r="L76" s="89"/>
      <c r="M76" s="92"/>
      <c r="N76" s="31"/>
      <c r="O76" s="92"/>
      <c r="P76" s="34"/>
      <c r="Q76" s="89"/>
    </row>
    <row r="77" spans="1:17" ht="19.5" thickBot="1" x14ac:dyDescent="0.35">
      <c r="E77" s="62" t="s">
        <v>15</v>
      </c>
      <c r="G77" s="111"/>
      <c r="H77" s="111"/>
      <c r="I77" s="111"/>
      <c r="J77" s="111"/>
      <c r="K77" s="89"/>
      <c r="L77" s="89"/>
      <c r="M77" s="92"/>
      <c r="N77" s="31"/>
      <c r="O77" s="92"/>
      <c r="P77" s="34"/>
      <c r="Q77" s="89"/>
    </row>
    <row r="78" spans="1:17" ht="19.5" thickBot="1" x14ac:dyDescent="0.35">
      <c r="E78" s="62" t="s">
        <v>16</v>
      </c>
      <c r="G78" s="111"/>
      <c r="H78" s="111"/>
      <c r="I78" s="111"/>
      <c r="J78" s="111"/>
      <c r="K78" s="89"/>
      <c r="L78" s="89"/>
      <c r="M78" s="92"/>
      <c r="N78" s="31"/>
      <c r="O78" s="92"/>
      <c r="P78" s="34"/>
      <c r="Q78" s="89"/>
    </row>
    <row r="79" spans="1:17" ht="19.5" thickBot="1" x14ac:dyDescent="0.35">
      <c r="A79" s="87"/>
      <c r="B79" s="87"/>
      <c r="C79" s="87"/>
      <c r="D79" s="87"/>
      <c r="E79" s="88"/>
      <c r="K79" s="108"/>
      <c r="P79" s="89"/>
      <c r="Q79" s="2"/>
    </row>
    <row r="80" spans="1:17" ht="19.5" thickBot="1" x14ac:dyDescent="0.35">
      <c r="A80" s="87" t="s">
        <v>3</v>
      </c>
      <c r="B80" s="87" t="s">
        <v>2</v>
      </c>
      <c r="C80" s="87" t="s">
        <v>6</v>
      </c>
      <c r="D80" s="87"/>
      <c r="E80" s="88" t="s">
        <v>67</v>
      </c>
      <c r="K80" s="108" t="s">
        <v>68</v>
      </c>
      <c r="P80" s="34"/>
      <c r="Q80" s="2"/>
    </row>
    <row r="81" spans="1:17" ht="42.75" customHeight="1" x14ac:dyDescent="0.3">
      <c r="E81" s="162" t="s">
        <v>119</v>
      </c>
      <c r="F81" s="164"/>
      <c r="G81" s="164"/>
      <c r="H81" s="164"/>
      <c r="I81" s="164"/>
      <c r="J81" s="164"/>
      <c r="K81" s="164"/>
      <c r="L81" s="164"/>
      <c r="M81" s="164"/>
      <c r="P81" s="12"/>
      <c r="Q81" s="2"/>
    </row>
    <row r="82" spans="1:17" ht="19.5" thickBot="1" x14ac:dyDescent="0.35">
      <c r="P82" s="2"/>
      <c r="Q82" s="2"/>
    </row>
    <row r="83" spans="1:17" ht="19.5" thickBot="1" x14ac:dyDescent="0.35">
      <c r="A83" s="87" t="s">
        <v>3</v>
      </c>
      <c r="B83" s="87" t="s">
        <v>3</v>
      </c>
      <c r="C83" s="87"/>
      <c r="D83" s="87"/>
      <c r="E83" s="162" t="s">
        <v>134</v>
      </c>
      <c r="F83" s="162"/>
      <c r="K83" s="108"/>
      <c r="P83" s="34"/>
      <c r="Q83" s="2"/>
    </row>
    <row r="84" spans="1:17" x14ac:dyDescent="0.3">
      <c r="P84" s="2"/>
      <c r="Q84" s="2"/>
    </row>
    <row r="85" spans="1:17" s="3" customFormat="1" x14ac:dyDescent="0.3">
      <c r="A85" s="57"/>
      <c r="B85" s="57"/>
      <c r="C85" s="57"/>
      <c r="D85" s="57"/>
      <c r="E85" s="68"/>
      <c r="F85" s="69"/>
      <c r="G85" s="69"/>
      <c r="H85" s="69"/>
      <c r="I85" s="69"/>
      <c r="J85" s="69"/>
      <c r="K85" s="58"/>
      <c r="L85" s="58"/>
      <c r="M85" s="59"/>
      <c r="N85" s="58"/>
      <c r="O85" s="59"/>
      <c r="P85" s="58"/>
      <c r="Q85" s="58"/>
    </row>
    <row r="86" spans="1:17" s="3" customFormat="1" x14ac:dyDescent="0.3">
      <c r="A86" s="101" t="s">
        <v>3</v>
      </c>
      <c r="B86" s="101" t="s">
        <v>4</v>
      </c>
      <c r="C86" s="101"/>
      <c r="D86" s="101"/>
      <c r="E86" s="102" t="s">
        <v>86</v>
      </c>
      <c r="F86" s="112"/>
      <c r="G86" s="112"/>
      <c r="H86" s="112"/>
      <c r="I86" s="112"/>
      <c r="J86" s="112"/>
      <c r="K86" s="113"/>
      <c r="L86" s="114"/>
      <c r="M86" s="115"/>
      <c r="N86" s="114"/>
      <c r="O86" s="115"/>
      <c r="P86" s="116"/>
      <c r="Q86" s="114"/>
    </row>
    <row r="87" spans="1:17" s="3" customFormat="1" x14ac:dyDescent="0.3">
      <c r="A87" s="60"/>
      <c r="B87" s="60"/>
      <c r="C87" s="60"/>
      <c r="D87" s="60"/>
      <c r="E87" s="70"/>
      <c r="F87" s="70"/>
      <c r="G87" s="70"/>
      <c r="H87" s="70"/>
      <c r="I87" s="70"/>
      <c r="J87" s="70"/>
      <c r="K87" s="61"/>
      <c r="L87" s="61"/>
      <c r="M87" s="60"/>
      <c r="N87" s="61"/>
      <c r="O87" s="60"/>
      <c r="P87" s="61"/>
      <c r="Q87" s="61"/>
    </row>
    <row r="88" spans="1:17" ht="19.5" thickBot="1" x14ac:dyDescent="0.35">
      <c r="A88" s="87"/>
      <c r="B88" s="87"/>
      <c r="C88" s="87"/>
      <c r="D88" s="87"/>
      <c r="E88" s="88"/>
      <c r="K88" s="108"/>
      <c r="P88" s="89"/>
      <c r="Q88" s="2"/>
    </row>
    <row r="89" spans="1:17" ht="19.5" thickBot="1" x14ac:dyDescent="0.35">
      <c r="A89" s="87" t="s">
        <v>3</v>
      </c>
      <c r="B89" s="87" t="s">
        <v>4</v>
      </c>
      <c r="C89" s="87">
        <v>1</v>
      </c>
      <c r="D89" s="87"/>
      <c r="E89" s="88" t="s">
        <v>87</v>
      </c>
      <c r="K89" s="108" t="s">
        <v>90</v>
      </c>
      <c r="P89" s="34"/>
      <c r="Q89" s="2"/>
    </row>
    <row r="90" spans="1:17" x14ac:dyDescent="0.3">
      <c r="A90" s="87"/>
      <c r="B90" s="87"/>
      <c r="C90" s="87"/>
      <c r="D90" s="87"/>
      <c r="E90" s="62" t="s">
        <v>88</v>
      </c>
      <c r="K90" s="108"/>
      <c r="P90" s="89"/>
      <c r="Q90" s="2"/>
    </row>
    <row r="91" spans="1:17" x14ac:dyDescent="0.3">
      <c r="A91" s="87"/>
      <c r="B91" s="87"/>
      <c r="C91" s="87"/>
      <c r="D91" s="87"/>
      <c r="E91" s="62" t="s">
        <v>89</v>
      </c>
      <c r="P91" s="89"/>
      <c r="Q91" s="2"/>
    </row>
    <row r="92" spans="1:17" x14ac:dyDescent="0.3">
      <c r="P92" s="2"/>
      <c r="Q92" s="2"/>
    </row>
    <row r="93" spans="1:17" x14ac:dyDescent="0.3">
      <c r="A93" s="54"/>
      <c r="B93" s="54"/>
      <c r="C93" s="54"/>
      <c r="D93" s="54"/>
      <c r="E93" s="65"/>
      <c r="F93" s="66"/>
      <c r="G93" s="66"/>
      <c r="H93" s="66"/>
      <c r="I93" s="66"/>
      <c r="J93" s="66"/>
      <c r="K93" s="55"/>
      <c r="L93" s="55"/>
      <c r="M93" s="56"/>
      <c r="N93" s="55"/>
      <c r="O93" s="56"/>
      <c r="P93" s="55"/>
      <c r="Q93" s="55"/>
    </row>
    <row r="94" spans="1:17" x14ac:dyDescent="0.3">
      <c r="A94" s="101" t="s">
        <v>3</v>
      </c>
      <c r="B94" s="101" t="s">
        <v>5</v>
      </c>
      <c r="C94" s="101"/>
      <c r="D94" s="101"/>
      <c r="E94" s="102" t="s">
        <v>91</v>
      </c>
      <c r="F94" s="103"/>
      <c r="G94" s="103"/>
      <c r="H94" s="103"/>
      <c r="I94" s="103"/>
      <c r="J94" s="103"/>
      <c r="K94" s="104"/>
      <c r="L94" s="105"/>
      <c r="M94" s="106"/>
      <c r="N94" s="105"/>
      <c r="O94" s="106"/>
      <c r="P94" s="107"/>
      <c r="Q94" s="105"/>
    </row>
    <row r="95" spans="1:17" x14ac:dyDescent="0.3">
      <c r="A95" s="47"/>
      <c r="B95" s="47"/>
      <c r="C95" s="47"/>
      <c r="D95" s="47"/>
      <c r="E95" s="67"/>
      <c r="F95" s="67"/>
      <c r="G95" s="67"/>
      <c r="H95" s="67"/>
      <c r="I95" s="67"/>
      <c r="J95" s="67"/>
      <c r="K95" s="48"/>
      <c r="L95" s="48"/>
      <c r="M95" s="47"/>
      <c r="N95" s="48"/>
      <c r="O95" s="47"/>
      <c r="P95" s="48"/>
      <c r="Q95" s="48"/>
    </row>
    <row r="96" spans="1:17" ht="19.5" thickBot="1" x14ac:dyDescent="0.35">
      <c r="A96" s="87"/>
      <c r="B96" s="87"/>
      <c r="C96" s="87"/>
      <c r="D96" s="87"/>
      <c r="E96" s="88"/>
      <c r="K96" s="108"/>
      <c r="P96" s="89"/>
      <c r="Q96" s="2"/>
    </row>
    <row r="97" spans="1:17" ht="19.5" thickBot="1" x14ac:dyDescent="0.35">
      <c r="A97" s="87" t="s">
        <v>3</v>
      </c>
      <c r="B97" s="87" t="s">
        <v>5</v>
      </c>
      <c r="C97" s="87">
        <v>1</v>
      </c>
      <c r="D97" s="87"/>
      <c r="E97" s="88" t="s">
        <v>92</v>
      </c>
      <c r="I97" s="91" t="s">
        <v>93</v>
      </c>
      <c r="K97" s="108"/>
      <c r="P97" s="34"/>
      <c r="Q97" s="2"/>
    </row>
    <row r="98" spans="1:17" x14ac:dyDescent="0.3">
      <c r="E98" s="159" t="s">
        <v>120</v>
      </c>
      <c r="F98" s="159"/>
      <c r="G98" s="159"/>
      <c r="H98" s="159"/>
      <c r="I98" s="159"/>
      <c r="J98" s="159"/>
      <c r="K98" s="159"/>
      <c r="L98" s="159"/>
      <c r="M98" s="159"/>
      <c r="N98" s="45"/>
      <c r="O98" s="117"/>
      <c r="P98" s="89"/>
      <c r="Q98" s="2"/>
    </row>
    <row r="99" spans="1:17" x14ac:dyDescent="0.3">
      <c r="A99" s="87"/>
      <c r="B99" s="87"/>
      <c r="C99" s="87"/>
      <c r="D99" s="87"/>
      <c r="E99" s="62" t="s">
        <v>94</v>
      </c>
      <c r="P99" s="89"/>
      <c r="Q99" s="2"/>
    </row>
    <row r="100" spans="1:17" x14ac:dyDescent="0.3">
      <c r="P100" s="2"/>
      <c r="Q100" s="2"/>
    </row>
    <row r="101" spans="1:17" s="49" customFormat="1" x14ac:dyDescent="0.3">
      <c r="A101" s="50"/>
      <c r="B101" s="50"/>
      <c r="C101" s="50"/>
      <c r="D101" s="50"/>
      <c r="E101" s="63"/>
      <c r="F101" s="63"/>
      <c r="G101" s="63"/>
      <c r="H101" s="63"/>
      <c r="I101" s="63"/>
      <c r="J101" s="63"/>
      <c r="K101" s="51"/>
      <c r="L101" s="51"/>
      <c r="M101" s="52"/>
      <c r="N101" s="51"/>
      <c r="O101" s="52"/>
      <c r="P101" s="51"/>
      <c r="Q101" s="51"/>
    </row>
    <row r="102" spans="1:17" s="49" customFormat="1" x14ac:dyDescent="0.3">
      <c r="A102" s="93"/>
      <c r="B102" s="93"/>
      <c r="C102" s="93"/>
      <c r="D102" s="93"/>
      <c r="E102" s="94" t="s">
        <v>95</v>
      </c>
      <c r="F102" s="95"/>
      <c r="G102" s="96"/>
      <c r="H102" s="96"/>
      <c r="I102" s="96"/>
      <c r="J102" s="95"/>
      <c r="K102" s="97"/>
      <c r="L102" s="98"/>
      <c r="M102" s="99"/>
      <c r="N102" s="98"/>
      <c r="O102" s="99"/>
      <c r="P102" s="100"/>
      <c r="Q102" s="98"/>
    </row>
    <row r="103" spans="1:17" s="49" customFormat="1" x14ac:dyDescent="0.3">
      <c r="A103" s="38"/>
      <c r="B103" s="38"/>
      <c r="C103" s="38"/>
      <c r="D103" s="38"/>
      <c r="E103" s="64"/>
      <c r="F103" s="64"/>
      <c r="G103" s="64"/>
      <c r="H103" s="64"/>
      <c r="I103" s="64"/>
      <c r="J103" s="64"/>
      <c r="K103" s="39"/>
      <c r="L103" s="39"/>
      <c r="M103" s="40"/>
      <c r="N103" s="39"/>
      <c r="O103" s="40"/>
      <c r="P103" s="39"/>
      <c r="Q103" s="39"/>
    </row>
    <row r="104" spans="1:17" x14ac:dyDescent="0.3">
      <c r="A104" s="54"/>
      <c r="B104" s="54"/>
      <c r="C104" s="54"/>
      <c r="D104" s="54"/>
      <c r="E104" s="65"/>
      <c r="F104" s="66"/>
      <c r="G104" s="66"/>
      <c r="H104" s="66"/>
      <c r="I104" s="66"/>
      <c r="J104" s="66"/>
      <c r="K104" s="55"/>
      <c r="L104" s="55"/>
      <c r="M104" s="56"/>
      <c r="N104" s="55"/>
      <c r="O104" s="56"/>
      <c r="P104" s="55"/>
      <c r="Q104" s="55"/>
    </row>
    <row r="105" spans="1:17" x14ac:dyDescent="0.3">
      <c r="A105" s="101" t="s">
        <v>4</v>
      </c>
      <c r="B105" s="101" t="s">
        <v>2</v>
      </c>
      <c r="C105" s="101"/>
      <c r="D105" s="101"/>
      <c r="E105" s="102" t="s">
        <v>96</v>
      </c>
      <c r="F105" s="103"/>
      <c r="G105" s="103"/>
      <c r="H105" s="103"/>
      <c r="I105" s="103"/>
      <c r="J105" s="103"/>
      <c r="K105" s="104"/>
      <c r="L105" s="105"/>
      <c r="M105" s="106"/>
      <c r="N105" s="105"/>
      <c r="O105" s="106"/>
      <c r="P105" s="107"/>
      <c r="Q105" s="105"/>
    </row>
    <row r="106" spans="1:17" x14ac:dyDescent="0.3">
      <c r="A106" s="47"/>
      <c r="B106" s="47"/>
      <c r="C106" s="47"/>
      <c r="D106" s="47"/>
      <c r="E106" s="67"/>
      <c r="F106" s="67"/>
      <c r="G106" s="67"/>
      <c r="H106" s="67"/>
      <c r="I106" s="67"/>
      <c r="J106" s="67"/>
      <c r="K106" s="48"/>
      <c r="L106" s="48"/>
      <c r="M106" s="47"/>
      <c r="N106" s="48"/>
      <c r="O106" s="47"/>
      <c r="P106" s="48"/>
      <c r="Q106" s="48"/>
    </row>
    <row r="107" spans="1:17" ht="19.5" thickBot="1" x14ac:dyDescent="0.35">
      <c r="P107" s="2"/>
      <c r="Q107" s="2"/>
    </row>
    <row r="108" spans="1:17" s="3" customFormat="1" ht="19.5" thickBot="1" x14ac:dyDescent="0.35">
      <c r="A108" s="87" t="s">
        <v>4</v>
      </c>
      <c r="B108" s="87" t="s">
        <v>2</v>
      </c>
      <c r="C108" s="87">
        <v>1</v>
      </c>
      <c r="D108" s="87"/>
      <c r="E108" s="88" t="s">
        <v>65</v>
      </c>
      <c r="F108" s="88"/>
      <c r="G108" s="88"/>
      <c r="H108" s="88"/>
      <c r="I108" s="62" t="s">
        <v>109</v>
      </c>
      <c r="J108" s="88"/>
      <c r="K108" s="108"/>
      <c r="M108" s="87"/>
      <c r="N108" s="32"/>
      <c r="O108" s="87"/>
      <c r="P108" s="34"/>
    </row>
    <row r="109" spans="1:17" ht="40.5" customHeight="1" x14ac:dyDescent="0.3">
      <c r="E109" s="159" t="s">
        <v>121</v>
      </c>
      <c r="F109" s="159"/>
      <c r="G109" s="159"/>
      <c r="H109" s="159"/>
      <c r="I109" s="159"/>
      <c r="J109" s="159"/>
      <c r="K109" s="159"/>
      <c r="L109" s="159"/>
      <c r="M109" s="159"/>
      <c r="N109" s="45"/>
      <c r="O109" s="117"/>
      <c r="P109" s="89"/>
      <c r="Q109" s="2"/>
    </row>
    <row r="110" spans="1:17" ht="19.5" thickBot="1" x14ac:dyDescent="0.35">
      <c r="A110" s="87"/>
      <c r="B110" s="87"/>
      <c r="C110" s="87"/>
      <c r="D110" s="87"/>
      <c r="E110" s="88"/>
      <c r="K110" s="108"/>
      <c r="P110" s="89"/>
      <c r="Q110" s="2"/>
    </row>
    <row r="111" spans="1:17" s="3" customFormat="1" ht="18.95" customHeight="1" thickBot="1" x14ac:dyDescent="0.35">
      <c r="A111" s="87" t="s">
        <v>4</v>
      </c>
      <c r="B111" s="87" t="s">
        <v>2</v>
      </c>
      <c r="C111" s="87">
        <v>2</v>
      </c>
      <c r="D111" s="87"/>
      <c r="E111" s="118" t="s">
        <v>127</v>
      </c>
      <c r="F111" s="118"/>
      <c r="G111" s="118"/>
      <c r="H111" s="118"/>
      <c r="I111" s="62" t="s">
        <v>109</v>
      </c>
      <c r="J111" s="88"/>
      <c r="K111" s="108"/>
      <c r="L111" s="89"/>
      <c r="M111" s="87"/>
      <c r="N111" s="32"/>
      <c r="O111" s="87"/>
      <c r="P111" s="34"/>
    </row>
    <row r="112" spans="1:17" x14ac:dyDescent="0.3">
      <c r="B112" s="119"/>
      <c r="E112" s="118" t="s">
        <v>126</v>
      </c>
      <c r="F112" s="118"/>
      <c r="G112" s="118"/>
      <c r="H112" s="118"/>
      <c r="P112" s="89"/>
      <c r="Q112" s="2"/>
    </row>
    <row r="113" spans="1:17" x14ac:dyDescent="0.3">
      <c r="B113" s="119"/>
      <c r="E113" s="118" t="s">
        <v>125</v>
      </c>
      <c r="F113" s="118"/>
      <c r="G113" s="118"/>
      <c r="H113" s="118"/>
      <c r="P113" s="89"/>
      <c r="Q113" s="2"/>
    </row>
    <row r="114" spans="1:17" ht="39" customHeight="1" x14ac:dyDescent="0.3">
      <c r="E114" s="159" t="s">
        <v>122</v>
      </c>
      <c r="F114" s="159"/>
      <c r="G114" s="159"/>
      <c r="H114" s="159"/>
      <c r="I114" s="159"/>
      <c r="J114" s="159"/>
      <c r="K114" s="159"/>
      <c r="L114" s="159"/>
      <c r="M114" s="159"/>
      <c r="N114" s="45"/>
      <c r="O114" s="117"/>
      <c r="P114" s="89"/>
      <c r="Q114" s="2"/>
    </row>
    <row r="115" spans="1:17" x14ac:dyDescent="0.3">
      <c r="P115" s="2"/>
      <c r="Q115" s="2"/>
    </row>
    <row r="116" spans="1:17" s="49" customFormat="1" x14ac:dyDescent="0.3">
      <c r="A116" s="50"/>
      <c r="B116" s="50"/>
      <c r="C116" s="50"/>
      <c r="D116" s="50"/>
      <c r="E116" s="63"/>
      <c r="F116" s="63"/>
      <c r="G116" s="63"/>
      <c r="H116" s="63"/>
      <c r="I116" s="63"/>
      <c r="J116" s="63"/>
      <c r="K116" s="51"/>
      <c r="L116" s="51"/>
      <c r="M116" s="52"/>
      <c r="N116" s="51"/>
      <c r="O116" s="52"/>
      <c r="P116" s="51"/>
      <c r="Q116" s="51"/>
    </row>
    <row r="117" spans="1:17" s="49" customFormat="1" x14ac:dyDescent="0.3">
      <c r="A117" s="93"/>
      <c r="B117" s="93"/>
      <c r="C117" s="93"/>
      <c r="D117" s="93"/>
      <c r="E117" s="94" t="s">
        <v>97</v>
      </c>
      <c r="F117" s="95"/>
      <c r="G117" s="96"/>
      <c r="H117" s="96"/>
      <c r="I117" s="96"/>
      <c r="J117" s="95"/>
      <c r="K117" s="97"/>
      <c r="L117" s="98"/>
      <c r="M117" s="99"/>
      <c r="N117" s="98"/>
      <c r="O117" s="99"/>
      <c r="P117" s="100"/>
      <c r="Q117" s="98"/>
    </row>
    <row r="118" spans="1:17" s="49" customFormat="1" x14ac:dyDescent="0.3">
      <c r="A118" s="38"/>
      <c r="B118" s="38"/>
      <c r="C118" s="38"/>
      <c r="D118" s="38"/>
      <c r="E118" s="64"/>
      <c r="F118" s="64"/>
      <c r="G118" s="64"/>
      <c r="H118" s="64"/>
      <c r="I118" s="64"/>
      <c r="J118" s="64"/>
      <c r="K118" s="39"/>
      <c r="L118" s="39"/>
      <c r="M118" s="40"/>
      <c r="N118" s="39"/>
      <c r="O118" s="40"/>
      <c r="P118" s="39"/>
      <c r="Q118" s="39"/>
    </row>
    <row r="119" spans="1:17" x14ac:dyDescent="0.3">
      <c r="A119" s="54"/>
      <c r="B119" s="54"/>
      <c r="C119" s="54"/>
      <c r="D119" s="54"/>
      <c r="E119" s="65"/>
      <c r="F119" s="66"/>
      <c r="G119" s="66"/>
      <c r="H119" s="66"/>
      <c r="I119" s="66"/>
      <c r="J119" s="66"/>
      <c r="K119" s="55"/>
      <c r="L119" s="55"/>
      <c r="M119" s="56"/>
      <c r="N119" s="55"/>
      <c r="O119" s="56"/>
      <c r="P119" s="55"/>
      <c r="Q119" s="55"/>
    </row>
    <row r="120" spans="1:17" x14ac:dyDescent="0.3">
      <c r="A120" s="101" t="s">
        <v>5</v>
      </c>
      <c r="B120" s="101" t="s">
        <v>2</v>
      </c>
      <c r="C120" s="101"/>
      <c r="D120" s="101"/>
      <c r="E120" s="102" t="s">
        <v>98</v>
      </c>
      <c r="F120" s="103"/>
      <c r="G120" s="103"/>
      <c r="H120" s="103"/>
      <c r="I120" s="103"/>
      <c r="J120" s="103"/>
      <c r="K120" s="104"/>
      <c r="L120" s="105"/>
      <c r="M120" s="106"/>
      <c r="N120" s="105"/>
      <c r="O120" s="106"/>
      <c r="P120" s="107"/>
      <c r="Q120" s="105"/>
    </row>
    <row r="121" spans="1:17" x14ac:dyDescent="0.3">
      <c r="A121" s="47"/>
      <c r="B121" s="47"/>
      <c r="C121" s="47"/>
      <c r="D121" s="47"/>
      <c r="E121" s="67"/>
      <c r="F121" s="67"/>
      <c r="G121" s="67"/>
      <c r="H121" s="67"/>
      <c r="I121" s="67"/>
      <c r="J121" s="67"/>
      <c r="K121" s="48"/>
      <c r="L121" s="48"/>
      <c r="M121" s="47"/>
      <c r="N121" s="48"/>
      <c r="O121" s="47"/>
      <c r="P121" s="48"/>
      <c r="Q121" s="48"/>
    </row>
    <row r="122" spans="1:17" ht="19.5" thickBot="1" x14ac:dyDescent="0.35">
      <c r="P122" s="2"/>
      <c r="Q122" s="2"/>
    </row>
    <row r="123" spans="1:17" ht="19.5" thickBot="1" x14ac:dyDescent="0.35">
      <c r="A123" s="87">
        <v>4</v>
      </c>
      <c r="B123" s="87" t="s">
        <v>2</v>
      </c>
      <c r="C123" s="87">
        <v>1</v>
      </c>
      <c r="D123" s="87"/>
      <c r="E123" s="88" t="s">
        <v>99</v>
      </c>
      <c r="F123" s="88"/>
      <c r="G123" s="88"/>
      <c r="H123" s="88"/>
      <c r="I123" s="88"/>
      <c r="J123" s="88"/>
      <c r="K123" s="120" t="s">
        <v>135</v>
      </c>
      <c r="L123" s="3"/>
      <c r="M123" s="87"/>
      <c r="N123" s="32"/>
      <c r="O123" s="87"/>
      <c r="P123" s="34"/>
      <c r="Q123" s="2"/>
    </row>
    <row r="124" spans="1:17" x14ac:dyDescent="0.3">
      <c r="B124" s="119"/>
      <c r="E124" s="62" t="s">
        <v>100</v>
      </c>
      <c r="P124" s="89"/>
      <c r="Q124" s="2"/>
    </row>
    <row r="125" spans="1:17" x14ac:dyDescent="0.3">
      <c r="A125" s="87"/>
      <c r="B125" s="87"/>
      <c r="C125" s="87"/>
      <c r="D125" s="87"/>
      <c r="E125" s="62" t="s">
        <v>101</v>
      </c>
      <c r="K125" s="108"/>
      <c r="P125" s="89"/>
      <c r="Q125" s="2"/>
    </row>
    <row r="126" spans="1:17" x14ac:dyDescent="0.3">
      <c r="A126" s="87"/>
      <c r="B126" s="87"/>
      <c r="C126" s="87"/>
      <c r="D126" s="87"/>
      <c r="E126" s="62" t="s">
        <v>102</v>
      </c>
      <c r="K126" s="108"/>
      <c r="P126" s="89"/>
      <c r="Q126" s="2"/>
    </row>
    <row r="127" spans="1:17" x14ac:dyDescent="0.3">
      <c r="A127" s="87"/>
      <c r="B127" s="87"/>
      <c r="C127" s="87"/>
      <c r="D127" s="87"/>
      <c r="E127" s="88"/>
      <c r="K127" s="108"/>
      <c r="P127" s="89"/>
      <c r="Q127" s="2"/>
    </row>
    <row r="128" spans="1:17" x14ac:dyDescent="0.3">
      <c r="A128" s="87">
        <v>4</v>
      </c>
      <c r="B128" s="87" t="s">
        <v>2</v>
      </c>
      <c r="C128" s="87">
        <v>2</v>
      </c>
      <c r="D128" s="87"/>
      <c r="E128" s="88" t="s">
        <v>71</v>
      </c>
      <c r="I128" s="121" t="s">
        <v>18</v>
      </c>
      <c r="M128" s="1" t="s">
        <v>61</v>
      </c>
      <c r="N128" s="32"/>
      <c r="O128" s="29"/>
      <c r="P128" s="9"/>
      <c r="Q128" s="2"/>
    </row>
    <row r="129" spans="1:17" x14ac:dyDescent="0.3">
      <c r="G129" s="122"/>
      <c r="H129" s="123"/>
      <c r="P129" s="89"/>
      <c r="Q129" s="2"/>
    </row>
    <row r="130" spans="1:17" x14ac:dyDescent="0.3">
      <c r="E130" s="166" t="s">
        <v>150</v>
      </c>
      <c r="F130" s="166"/>
      <c r="G130" s="166"/>
      <c r="H130" s="166"/>
      <c r="I130" s="166"/>
      <c r="K130" s="161" t="s">
        <v>70</v>
      </c>
      <c r="P130" s="89"/>
      <c r="Q130" s="2"/>
    </row>
    <row r="131" spans="1:17" x14ac:dyDescent="0.3">
      <c r="E131" s="166"/>
      <c r="F131" s="166"/>
      <c r="G131" s="166"/>
      <c r="H131" s="166"/>
      <c r="I131" s="166"/>
      <c r="K131" s="161"/>
      <c r="P131" s="89"/>
      <c r="Q131" s="2"/>
    </row>
    <row r="132" spans="1:17" x14ac:dyDescent="0.3">
      <c r="E132" s="166"/>
      <c r="F132" s="166"/>
      <c r="G132" s="166"/>
      <c r="H132" s="166"/>
      <c r="I132" s="166"/>
      <c r="K132" s="125"/>
      <c r="P132" s="89"/>
      <c r="Q132" s="2"/>
    </row>
    <row r="133" spans="1:17" ht="9" customHeight="1" x14ac:dyDescent="0.3">
      <c r="E133" s="166"/>
      <c r="F133" s="166"/>
      <c r="G133" s="166"/>
      <c r="H133" s="166"/>
      <c r="I133" s="166"/>
      <c r="K133" s="125"/>
      <c r="P133" s="89"/>
      <c r="Q133" s="2"/>
    </row>
    <row r="134" spans="1:17" x14ac:dyDescent="0.3">
      <c r="P134" s="2"/>
      <c r="Q134" s="2"/>
    </row>
    <row r="135" spans="1:17" x14ac:dyDescent="0.3">
      <c r="A135" s="54"/>
      <c r="B135" s="54"/>
      <c r="C135" s="54"/>
      <c r="D135" s="54"/>
      <c r="E135" s="65"/>
      <c r="F135" s="66"/>
      <c r="G135" s="66"/>
      <c r="H135" s="66"/>
      <c r="I135" s="66"/>
      <c r="J135" s="66"/>
      <c r="K135" s="55"/>
      <c r="L135" s="55"/>
      <c r="M135" s="56"/>
      <c r="N135" s="55"/>
      <c r="O135" s="56"/>
      <c r="P135" s="55"/>
      <c r="Q135" s="55"/>
    </row>
    <row r="136" spans="1:17" x14ac:dyDescent="0.3">
      <c r="A136" s="101" t="s">
        <v>5</v>
      </c>
      <c r="B136" s="101">
        <v>2</v>
      </c>
      <c r="C136" s="101"/>
      <c r="D136" s="101"/>
      <c r="E136" s="102" t="s">
        <v>103</v>
      </c>
      <c r="F136" s="103"/>
      <c r="G136" s="103"/>
      <c r="H136" s="103"/>
      <c r="I136" s="103"/>
      <c r="J136" s="103"/>
      <c r="K136" s="104"/>
      <c r="L136" s="105"/>
      <c r="M136" s="106"/>
      <c r="N136" s="105"/>
      <c r="O136" s="106"/>
      <c r="P136" s="107"/>
      <c r="Q136" s="105"/>
    </row>
    <row r="137" spans="1:17" x14ac:dyDescent="0.3">
      <c r="A137" s="47"/>
      <c r="B137" s="47"/>
      <c r="C137" s="47"/>
      <c r="D137" s="47"/>
      <c r="E137" s="67"/>
      <c r="F137" s="67"/>
      <c r="G137" s="67"/>
      <c r="H137" s="67"/>
      <c r="I137" s="67"/>
      <c r="J137" s="67"/>
      <c r="K137" s="48"/>
      <c r="L137" s="48"/>
      <c r="M137" s="47"/>
      <c r="N137" s="48"/>
      <c r="O137" s="47"/>
      <c r="P137" s="48"/>
      <c r="Q137" s="48"/>
    </row>
    <row r="138" spans="1:17" x14ac:dyDescent="0.3">
      <c r="A138" s="87"/>
      <c r="B138" s="87"/>
      <c r="C138" s="87"/>
      <c r="D138" s="87"/>
      <c r="E138" s="88"/>
      <c r="K138" s="108"/>
      <c r="P138" s="89"/>
      <c r="Q138" s="2"/>
    </row>
    <row r="139" spans="1:17" x14ac:dyDescent="0.3">
      <c r="A139" s="87" t="s">
        <v>5</v>
      </c>
      <c r="B139" s="87" t="s">
        <v>3</v>
      </c>
      <c r="C139" s="87">
        <v>1</v>
      </c>
      <c r="D139" s="87"/>
      <c r="E139" s="88" t="s">
        <v>185</v>
      </c>
      <c r="L139" s="108"/>
      <c r="M139" s="1" t="s">
        <v>61</v>
      </c>
      <c r="O139" s="29"/>
      <c r="P139" s="13"/>
      <c r="Q139" s="2"/>
    </row>
    <row r="140" spans="1:17" x14ac:dyDescent="0.3">
      <c r="G140" s="122"/>
      <c r="H140" s="123"/>
      <c r="P140" s="89"/>
      <c r="Q140" s="2"/>
    </row>
    <row r="141" spans="1:17" ht="61.5" customHeight="1" x14ac:dyDescent="0.3">
      <c r="E141" s="158" t="s">
        <v>169</v>
      </c>
      <c r="F141" s="158"/>
      <c r="G141" s="158"/>
      <c r="H141" s="158"/>
      <c r="I141" s="158"/>
      <c r="P141" s="89"/>
      <c r="Q141" s="2"/>
    </row>
    <row r="142" spans="1:17" ht="19.5" thickBot="1" x14ac:dyDescent="0.35">
      <c r="G142" s="122"/>
      <c r="H142" s="123"/>
      <c r="P142" s="89"/>
      <c r="Q142" s="2"/>
    </row>
    <row r="143" spans="1:17" ht="19.5" thickBot="1" x14ac:dyDescent="0.35">
      <c r="A143" s="87"/>
      <c r="F143" s="126"/>
      <c r="G143" s="71"/>
      <c r="K143" s="127" t="s">
        <v>17</v>
      </c>
      <c r="L143" s="2">
        <v>2023</v>
      </c>
      <c r="P143" s="35"/>
      <c r="Q143" s="2"/>
    </row>
    <row r="144" spans="1:17" ht="19.5" thickBot="1" x14ac:dyDescent="0.35">
      <c r="F144" s="126"/>
      <c r="G144" s="71"/>
      <c r="K144" s="127" t="s">
        <v>17</v>
      </c>
      <c r="L144" s="2">
        <v>2024</v>
      </c>
      <c r="P144" s="35"/>
      <c r="Q144" s="2"/>
    </row>
    <row r="145" spans="1:17" ht="19.5" thickBot="1" x14ac:dyDescent="0.35">
      <c r="F145" s="126"/>
      <c r="G145" s="71"/>
      <c r="K145" s="127" t="s">
        <v>17</v>
      </c>
      <c r="L145" s="2">
        <v>2025</v>
      </c>
      <c r="P145" s="35"/>
      <c r="Q145" s="2"/>
    </row>
    <row r="146" spans="1:17" x14ac:dyDescent="0.3">
      <c r="F146" s="126"/>
      <c r="G146" s="71"/>
      <c r="K146" s="127"/>
      <c r="P146" s="2"/>
      <c r="Q146" s="2"/>
    </row>
    <row r="147" spans="1:17" x14ac:dyDescent="0.3">
      <c r="A147" s="87"/>
      <c r="B147" s="87"/>
      <c r="C147" s="87"/>
      <c r="D147" s="87"/>
      <c r="E147" s="88"/>
      <c r="K147" s="108"/>
      <c r="P147" s="89"/>
      <c r="Q147" s="2"/>
    </row>
    <row r="148" spans="1:17" s="3" customFormat="1" x14ac:dyDescent="0.3">
      <c r="A148" s="87" t="s">
        <v>5</v>
      </c>
      <c r="B148" s="87" t="s">
        <v>3</v>
      </c>
      <c r="C148" s="87">
        <v>2</v>
      </c>
      <c r="D148" s="87"/>
      <c r="E148" s="88" t="s">
        <v>7</v>
      </c>
      <c r="F148" s="88"/>
      <c r="G148" s="88"/>
      <c r="H148" s="88"/>
      <c r="I148" s="62" t="s">
        <v>38</v>
      </c>
      <c r="J148" s="88"/>
      <c r="K148" s="128"/>
      <c r="M148" s="1" t="s">
        <v>61</v>
      </c>
      <c r="N148" s="32"/>
      <c r="O148" s="29"/>
      <c r="P148" s="9"/>
    </row>
    <row r="149" spans="1:17" x14ac:dyDescent="0.3">
      <c r="G149" s="122"/>
      <c r="H149" s="123"/>
      <c r="P149" s="2"/>
      <c r="Q149" s="2"/>
    </row>
    <row r="150" spans="1:17" ht="156.75" customHeight="1" x14ac:dyDescent="0.3">
      <c r="A150" s="87"/>
      <c r="E150" s="156" t="s">
        <v>186</v>
      </c>
      <c r="F150" s="156"/>
      <c r="G150" s="156"/>
      <c r="H150" s="156"/>
      <c r="I150" s="156"/>
      <c r="K150" s="124" t="s">
        <v>62</v>
      </c>
      <c r="P150" s="2"/>
      <c r="Q150" s="2"/>
    </row>
    <row r="151" spans="1:17" x14ac:dyDescent="0.3">
      <c r="P151" s="2"/>
      <c r="Q151" s="2"/>
    </row>
    <row r="152" spans="1:17" x14ac:dyDescent="0.3">
      <c r="A152" s="54"/>
      <c r="B152" s="54"/>
      <c r="C152" s="54"/>
      <c r="D152" s="54"/>
      <c r="E152" s="65"/>
      <c r="F152" s="66"/>
      <c r="G152" s="66"/>
      <c r="H152" s="66"/>
      <c r="I152" s="66"/>
      <c r="J152" s="66"/>
      <c r="K152" s="55"/>
      <c r="L152" s="55"/>
      <c r="M152" s="56"/>
      <c r="N152" s="55"/>
      <c r="O152" s="56"/>
      <c r="P152" s="55"/>
      <c r="Q152" s="55"/>
    </row>
    <row r="153" spans="1:17" x14ac:dyDescent="0.3">
      <c r="A153" s="101" t="s">
        <v>5</v>
      </c>
      <c r="B153" s="101" t="s">
        <v>4</v>
      </c>
      <c r="C153" s="101"/>
      <c r="D153" s="101"/>
      <c r="E153" s="102" t="s">
        <v>138</v>
      </c>
      <c r="F153" s="103"/>
      <c r="G153" s="103"/>
      <c r="H153" s="103"/>
      <c r="I153" s="103"/>
      <c r="J153" s="103"/>
      <c r="K153" s="104"/>
      <c r="L153" s="105"/>
      <c r="M153" s="106"/>
      <c r="N153" s="105"/>
      <c r="O153" s="106"/>
      <c r="P153" s="107"/>
      <c r="Q153" s="105"/>
    </row>
    <row r="154" spans="1:17" x14ac:dyDescent="0.3">
      <c r="A154" s="47"/>
      <c r="B154" s="47"/>
      <c r="C154" s="47"/>
      <c r="D154" s="47"/>
      <c r="E154" s="67"/>
      <c r="F154" s="67"/>
      <c r="G154" s="67"/>
      <c r="H154" s="67"/>
      <c r="I154" s="67"/>
      <c r="J154" s="67"/>
      <c r="K154" s="48"/>
      <c r="L154" s="48"/>
      <c r="M154" s="47"/>
      <c r="N154" s="48"/>
      <c r="O154" s="47"/>
      <c r="P154" s="48"/>
      <c r="Q154" s="48"/>
    </row>
    <row r="155" spans="1:17" x14ac:dyDescent="0.3">
      <c r="A155" s="87"/>
      <c r="B155" s="87"/>
      <c r="C155" s="87"/>
      <c r="D155" s="87"/>
      <c r="E155" s="88"/>
      <c r="K155" s="108"/>
      <c r="P155" s="89"/>
      <c r="Q155" s="2"/>
    </row>
    <row r="156" spans="1:17" x14ac:dyDescent="0.3">
      <c r="A156" s="87" t="s">
        <v>5</v>
      </c>
      <c r="B156" s="87" t="s">
        <v>4</v>
      </c>
      <c r="C156" s="87">
        <v>1</v>
      </c>
      <c r="D156" s="87"/>
      <c r="E156" s="88" t="s">
        <v>192</v>
      </c>
      <c r="I156" s="121" t="s">
        <v>18</v>
      </c>
      <c r="K156" s="127"/>
      <c r="M156" s="1" t="s">
        <v>61</v>
      </c>
      <c r="N156" s="32"/>
      <c r="O156" s="29"/>
      <c r="P156" s="9"/>
      <c r="Q156" s="2"/>
    </row>
    <row r="157" spans="1:17" ht="82.5" customHeight="1" x14ac:dyDescent="0.3">
      <c r="A157" s="87"/>
      <c r="B157" s="87"/>
      <c r="C157" s="87"/>
      <c r="D157" s="87"/>
      <c r="E157" s="162" t="s">
        <v>193</v>
      </c>
      <c r="F157" s="162"/>
      <c r="G157" s="162"/>
      <c r="H157" s="162"/>
      <c r="I157" s="162"/>
      <c r="K157" s="149" t="s">
        <v>194</v>
      </c>
      <c r="P157" s="89"/>
      <c r="Q157" s="2"/>
    </row>
    <row r="158" spans="1:17" x14ac:dyDescent="0.3">
      <c r="A158" s="87"/>
      <c r="B158" s="87"/>
      <c r="C158" s="87"/>
      <c r="D158" s="87"/>
      <c r="E158" s="88"/>
      <c r="K158" s="108"/>
      <c r="P158" s="89"/>
      <c r="Q158" s="2"/>
    </row>
    <row r="159" spans="1:17" x14ac:dyDescent="0.3">
      <c r="A159" s="87"/>
      <c r="B159" s="87"/>
      <c r="C159" s="87"/>
      <c r="D159" s="87"/>
      <c r="E159" s="88"/>
      <c r="K159" s="108"/>
      <c r="P159" s="89"/>
      <c r="Q159" s="2"/>
    </row>
    <row r="160" spans="1:17" ht="19.5" thickBot="1" x14ac:dyDescent="0.35">
      <c r="A160" s="87" t="s">
        <v>5</v>
      </c>
      <c r="B160" s="87" t="s">
        <v>4</v>
      </c>
      <c r="C160" s="87">
        <v>2</v>
      </c>
      <c r="D160" s="87"/>
      <c r="E160" s="88" t="s">
        <v>139</v>
      </c>
      <c r="F160" s="126"/>
      <c r="G160" s="122"/>
      <c r="H160" s="121" t="s">
        <v>18</v>
      </c>
      <c r="I160" s="2"/>
      <c r="L160" s="137"/>
      <c r="M160" s="138" t="s">
        <v>61</v>
      </c>
      <c r="O160" s="29"/>
      <c r="P160" s="139"/>
    </row>
    <row r="161" spans="1:17" ht="99.75" customHeight="1" thickBot="1" x14ac:dyDescent="0.35">
      <c r="A161" s="87"/>
      <c r="B161" s="87"/>
      <c r="C161" s="87"/>
      <c r="D161" s="87"/>
      <c r="E161" s="156" t="s">
        <v>170</v>
      </c>
      <c r="F161" s="156"/>
      <c r="G161" s="156"/>
      <c r="H161" s="156"/>
      <c r="I161" s="156"/>
      <c r="K161" s="125" t="s">
        <v>171</v>
      </c>
      <c r="L161" s="108"/>
      <c r="P161" s="34"/>
    </row>
    <row r="162" spans="1:17" ht="21" customHeight="1" x14ac:dyDescent="0.3">
      <c r="E162" s="163"/>
      <c r="F162" s="163"/>
      <c r="G162" s="163"/>
      <c r="H162" s="163"/>
      <c r="I162" s="163"/>
    </row>
    <row r="163" spans="1:17" x14ac:dyDescent="0.3">
      <c r="A163" s="87"/>
      <c r="B163" s="87"/>
      <c r="C163" s="87"/>
      <c r="D163" s="87"/>
      <c r="E163" s="88"/>
      <c r="K163" s="127"/>
      <c r="P163" s="139"/>
    </row>
    <row r="164" spans="1:17" ht="19.5" thickBot="1" x14ac:dyDescent="0.35">
      <c r="A164" s="87" t="s">
        <v>5</v>
      </c>
      <c r="B164" s="87" t="s">
        <v>4</v>
      </c>
      <c r="C164" s="87">
        <v>3</v>
      </c>
      <c r="D164" s="87"/>
      <c r="E164" s="88" t="s">
        <v>140</v>
      </c>
      <c r="F164" s="126"/>
      <c r="G164" s="122"/>
      <c r="H164" s="121" t="s">
        <v>18</v>
      </c>
      <c r="I164" s="2"/>
      <c r="L164" s="137"/>
      <c r="M164" s="138" t="s">
        <v>61</v>
      </c>
      <c r="O164" s="29"/>
      <c r="P164" s="139"/>
    </row>
    <row r="165" spans="1:17" ht="117.75" customHeight="1" thickBot="1" x14ac:dyDescent="0.35">
      <c r="E165" s="156" t="s">
        <v>172</v>
      </c>
      <c r="F165" s="157"/>
      <c r="G165" s="157"/>
      <c r="H165" s="157"/>
      <c r="I165" s="157"/>
      <c r="K165" s="125" t="s">
        <v>171</v>
      </c>
      <c r="P165" s="34"/>
    </row>
    <row r="166" spans="1:17" x14ac:dyDescent="0.3">
      <c r="P166" s="2"/>
      <c r="Q166" s="2"/>
    </row>
    <row r="167" spans="1:17" s="49" customFormat="1" x14ac:dyDescent="0.3">
      <c r="A167" s="50"/>
      <c r="B167" s="50"/>
      <c r="C167" s="50"/>
      <c r="D167" s="50"/>
      <c r="E167" s="63"/>
      <c r="F167" s="63"/>
      <c r="G167" s="63"/>
      <c r="H167" s="63"/>
      <c r="I167" s="63"/>
      <c r="J167" s="63"/>
      <c r="K167" s="51"/>
      <c r="L167" s="51"/>
      <c r="M167" s="52"/>
      <c r="N167" s="51"/>
      <c r="O167" s="52"/>
      <c r="P167" s="51"/>
      <c r="Q167" s="51"/>
    </row>
    <row r="168" spans="1:17" s="49" customFormat="1" x14ac:dyDescent="0.3">
      <c r="A168" s="93"/>
      <c r="B168" s="93"/>
      <c r="C168" s="93"/>
      <c r="D168" s="93"/>
      <c r="E168" s="94" t="s">
        <v>179</v>
      </c>
      <c r="F168" s="95"/>
      <c r="G168" s="96"/>
      <c r="H168" s="96"/>
      <c r="I168" s="96"/>
      <c r="J168" s="95"/>
      <c r="K168" s="97"/>
      <c r="L168" s="98"/>
      <c r="M168" s="99"/>
      <c r="N168" s="98"/>
      <c r="O168" s="99"/>
      <c r="P168" s="100"/>
      <c r="Q168" s="98"/>
    </row>
    <row r="169" spans="1:17" s="49" customFormat="1" x14ac:dyDescent="0.3">
      <c r="A169" s="38"/>
      <c r="B169" s="38"/>
      <c r="C169" s="38"/>
      <c r="D169" s="38"/>
      <c r="E169" s="64"/>
      <c r="F169" s="64"/>
      <c r="G169" s="64"/>
      <c r="H169" s="64"/>
      <c r="I169" s="64"/>
      <c r="J169" s="64"/>
      <c r="K169" s="39"/>
      <c r="L169" s="39"/>
      <c r="M169" s="40"/>
      <c r="N169" s="39"/>
      <c r="O169" s="40"/>
      <c r="P169" s="39"/>
      <c r="Q169" s="39"/>
    </row>
    <row r="170" spans="1:17" x14ac:dyDescent="0.3">
      <c r="A170" s="54"/>
      <c r="B170" s="54"/>
      <c r="C170" s="54"/>
      <c r="D170" s="54"/>
      <c r="E170" s="65"/>
      <c r="F170" s="66"/>
      <c r="G170" s="66"/>
      <c r="H170" s="66"/>
      <c r="I170" s="66"/>
      <c r="J170" s="66"/>
      <c r="K170" s="55"/>
      <c r="L170" s="55"/>
      <c r="M170" s="56"/>
      <c r="N170" s="55"/>
      <c r="O170" s="56"/>
      <c r="P170" s="55"/>
      <c r="Q170" s="55"/>
    </row>
    <row r="171" spans="1:17" x14ac:dyDescent="0.3">
      <c r="A171" s="101" t="s">
        <v>6</v>
      </c>
      <c r="B171" s="101" t="s">
        <v>2</v>
      </c>
      <c r="C171" s="101"/>
      <c r="D171" s="101"/>
      <c r="E171" s="102" t="s">
        <v>72</v>
      </c>
      <c r="F171" s="103"/>
      <c r="G171" s="103"/>
      <c r="H171" s="103"/>
      <c r="I171" s="103"/>
      <c r="J171" s="103"/>
      <c r="K171" s="104"/>
      <c r="L171" s="105"/>
      <c r="M171" s="106"/>
      <c r="N171" s="105"/>
      <c r="O171" s="106"/>
      <c r="P171" s="107"/>
      <c r="Q171" s="105"/>
    </row>
    <row r="172" spans="1:17" x14ac:dyDescent="0.3">
      <c r="A172" s="47"/>
      <c r="B172" s="47"/>
      <c r="C172" s="47"/>
      <c r="D172" s="47"/>
      <c r="E172" s="67"/>
      <c r="F172" s="67"/>
      <c r="G172" s="67"/>
      <c r="H172" s="67"/>
      <c r="I172" s="67"/>
      <c r="J172" s="67"/>
      <c r="K172" s="48"/>
      <c r="L172" s="48"/>
      <c r="M172" s="47"/>
      <c r="N172" s="48"/>
      <c r="O172" s="47"/>
      <c r="P172" s="48"/>
      <c r="Q172" s="48"/>
    </row>
    <row r="173" spans="1:17" x14ac:dyDescent="0.3">
      <c r="A173" s="87"/>
      <c r="B173" s="87"/>
      <c r="C173" s="87"/>
      <c r="D173" s="87"/>
      <c r="E173" s="88"/>
      <c r="K173" s="108"/>
      <c r="P173" s="89"/>
      <c r="Q173" s="2"/>
    </row>
    <row r="174" spans="1:17" x14ac:dyDescent="0.3">
      <c r="E174" s="129" t="s">
        <v>176</v>
      </c>
      <c r="P174" s="2"/>
      <c r="Q174" s="2"/>
    </row>
    <row r="175" spans="1:17" x14ac:dyDescent="0.3">
      <c r="E175" s="129"/>
      <c r="P175" s="2"/>
      <c r="Q175" s="2"/>
    </row>
    <row r="176" spans="1:17" x14ac:dyDescent="0.3">
      <c r="E176" s="130" t="s">
        <v>128</v>
      </c>
      <c r="F176" s="130"/>
      <c r="G176" s="130"/>
      <c r="H176" s="130"/>
      <c r="I176" s="130"/>
      <c r="P176" s="2"/>
      <c r="Q176" s="2"/>
    </row>
    <row r="177" spans="1:17" x14ac:dyDescent="0.3">
      <c r="E177" s="130" t="s">
        <v>129</v>
      </c>
      <c r="F177" s="130"/>
      <c r="G177" s="130"/>
      <c r="H177" s="130"/>
      <c r="I177" s="130"/>
      <c r="P177" s="2"/>
      <c r="Q177" s="2"/>
    </row>
    <row r="178" spans="1:17" x14ac:dyDescent="0.3">
      <c r="E178" s="156" t="s">
        <v>175</v>
      </c>
      <c r="F178" s="156"/>
      <c r="G178" s="156"/>
      <c r="H178" s="156"/>
      <c r="I178" s="156"/>
      <c r="P178" s="2"/>
      <c r="Q178" s="2"/>
    </row>
    <row r="179" spans="1:17" ht="45" customHeight="1" x14ac:dyDescent="0.3">
      <c r="E179" s="156" t="s">
        <v>188</v>
      </c>
      <c r="F179" s="156"/>
      <c r="G179" s="156"/>
      <c r="H179" s="156"/>
      <c r="I179" s="156"/>
      <c r="P179" s="2"/>
      <c r="Q179" s="2"/>
    </row>
    <row r="180" spans="1:17" ht="57" customHeight="1" x14ac:dyDescent="0.9">
      <c r="D180" s="131"/>
      <c r="E180" s="156" t="s">
        <v>141</v>
      </c>
      <c r="F180" s="156"/>
      <c r="G180" s="156"/>
      <c r="H180" s="156"/>
      <c r="I180" s="156"/>
      <c r="P180" s="2"/>
      <c r="Q180" s="2"/>
    </row>
    <row r="181" spans="1:17" ht="23.1" customHeight="1" x14ac:dyDescent="0.3">
      <c r="E181" s="130" t="s">
        <v>151</v>
      </c>
      <c r="F181" s="130"/>
      <c r="G181" s="130"/>
      <c r="H181" s="130"/>
      <c r="I181" s="130"/>
      <c r="P181" s="2"/>
      <c r="Q181" s="2"/>
    </row>
    <row r="182" spans="1:17" ht="63" customHeight="1" x14ac:dyDescent="0.9">
      <c r="D182" s="131"/>
      <c r="E182" s="158" t="s">
        <v>152</v>
      </c>
      <c r="F182" s="158"/>
      <c r="G182" s="158"/>
      <c r="H182" s="158"/>
      <c r="I182" s="158"/>
      <c r="P182" s="2"/>
      <c r="Q182" s="2"/>
    </row>
    <row r="183" spans="1:17" ht="19.5" thickBot="1" x14ac:dyDescent="0.35">
      <c r="A183" s="10"/>
      <c r="B183" s="10"/>
      <c r="C183" s="10"/>
      <c r="D183" s="10"/>
      <c r="E183" s="72"/>
      <c r="F183" s="72"/>
      <c r="G183" s="72"/>
      <c r="H183" s="72"/>
      <c r="I183" s="72"/>
      <c r="J183" s="72"/>
      <c r="K183" s="6"/>
      <c r="L183" s="6"/>
      <c r="M183" s="10"/>
      <c r="N183" s="33"/>
      <c r="O183" s="10"/>
      <c r="P183" s="6"/>
      <c r="Q183" s="6"/>
    </row>
    <row r="184" spans="1:17" ht="39.75" customHeight="1" thickBot="1" x14ac:dyDescent="0.35">
      <c r="A184" s="87" t="s">
        <v>6</v>
      </c>
      <c r="B184" s="87" t="s">
        <v>2</v>
      </c>
      <c r="C184" s="87">
        <v>1</v>
      </c>
      <c r="D184" s="87"/>
      <c r="E184" s="88" t="s">
        <v>189</v>
      </c>
      <c r="K184" s="108" t="s">
        <v>173</v>
      </c>
      <c r="P184" s="34"/>
      <c r="Q184" s="2"/>
    </row>
    <row r="185" spans="1:17" x14ac:dyDescent="0.3">
      <c r="P185" s="2"/>
      <c r="Q185" s="2"/>
    </row>
    <row r="186" spans="1:17" ht="18.75" customHeight="1" x14ac:dyDescent="0.3">
      <c r="E186" s="160" t="s">
        <v>130</v>
      </c>
      <c r="F186" s="160"/>
      <c r="G186" s="160"/>
      <c r="H186" s="160"/>
      <c r="I186" s="160"/>
      <c r="J186" s="160"/>
      <c r="K186" s="160"/>
      <c r="P186" s="132" t="s">
        <v>131</v>
      </c>
      <c r="Q186" s="2"/>
    </row>
    <row r="187" spans="1:17" ht="19.5" thickBot="1" x14ac:dyDescent="0.35">
      <c r="E187" s="160"/>
      <c r="F187" s="160"/>
      <c r="G187" s="160"/>
      <c r="H187" s="160"/>
      <c r="I187" s="160"/>
      <c r="J187" s="160"/>
      <c r="K187" s="160"/>
      <c r="P187" s="2"/>
      <c r="Q187" s="2"/>
    </row>
    <row r="188" spans="1:17" ht="18.600000000000001" customHeight="1" thickBot="1" x14ac:dyDescent="0.35">
      <c r="E188" s="158" t="s">
        <v>178</v>
      </c>
      <c r="F188" s="158"/>
      <c r="G188" s="158"/>
      <c r="H188" s="158"/>
      <c r="I188" s="158"/>
      <c r="J188" s="140"/>
      <c r="K188" s="140"/>
      <c r="M188" s="1" t="s">
        <v>61</v>
      </c>
      <c r="O188" s="46"/>
      <c r="P188" s="34"/>
      <c r="Q188" s="2"/>
    </row>
    <row r="189" spans="1:17" ht="18.600000000000001" customHeight="1" thickBot="1" x14ac:dyDescent="0.35">
      <c r="E189" s="158"/>
      <c r="F189" s="158"/>
      <c r="G189" s="158"/>
      <c r="H189" s="158"/>
      <c r="I189" s="158"/>
      <c r="J189" s="140"/>
      <c r="K189" s="140"/>
      <c r="P189" s="34"/>
      <c r="Q189" s="2"/>
    </row>
    <row r="190" spans="1:17" ht="18.600000000000001" customHeight="1" thickBot="1" x14ac:dyDescent="0.35">
      <c r="E190" s="158"/>
      <c r="F190" s="158"/>
      <c r="G190" s="158"/>
      <c r="H190" s="158"/>
      <c r="I190" s="158"/>
      <c r="J190" s="140"/>
      <c r="K190" s="140"/>
      <c r="P190" s="34"/>
      <c r="Q190" s="2"/>
    </row>
    <row r="191" spans="1:17" ht="18.600000000000001" customHeight="1" thickBot="1" x14ac:dyDescent="0.35">
      <c r="E191" s="158"/>
      <c r="F191" s="158"/>
      <c r="G191" s="158"/>
      <c r="H191" s="158"/>
      <c r="I191" s="158"/>
      <c r="J191" s="140"/>
      <c r="K191" s="140"/>
      <c r="P191" s="34"/>
      <c r="Q191" s="2"/>
    </row>
    <row r="192" spans="1:17" ht="19.5" thickBot="1" x14ac:dyDescent="0.35">
      <c r="P192" s="2"/>
      <c r="Q192" s="2"/>
    </row>
    <row r="193" spans="1:18" ht="18.75" customHeight="1" x14ac:dyDescent="0.3">
      <c r="E193" s="158" t="s">
        <v>133</v>
      </c>
      <c r="F193" s="158"/>
      <c r="G193" s="158"/>
      <c r="H193" s="158"/>
      <c r="I193" s="158"/>
      <c r="K193" s="85"/>
      <c r="L193" s="108" t="s">
        <v>8</v>
      </c>
      <c r="M193" s="1">
        <v>15</v>
      </c>
      <c r="O193" s="46"/>
      <c r="P193" s="151"/>
      <c r="Q193" s="2"/>
    </row>
    <row r="194" spans="1:18" ht="63.75" customHeight="1" thickBot="1" x14ac:dyDescent="0.35">
      <c r="E194" s="158"/>
      <c r="F194" s="158"/>
      <c r="G194" s="158"/>
      <c r="H194" s="158"/>
      <c r="I194" s="158"/>
      <c r="K194" s="85"/>
      <c r="L194" s="108"/>
      <c r="P194" s="152"/>
      <c r="Q194" s="2"/>
    </row>
    <row r="195" spans="1:18" ht="19.5" thickBot="1" x14ac:dyDescent="0.35">
      <c r="P195" s="2"/>
      <c r="Q195" s="2"/>
    </row>
    <row r="196" spans="1:18" ht="18.75" customHeight="1" x14ac:dyDescent="0.3">
      <c r="E196" s="156" t="s">
        <v>191</v>
      </c>
      <c r="F196" s="156"/>
      <c r="G196" s="156"/>
      <c r="H196" s="156"/>
      <c r="I196" s="156"/>
      <c r="K196" s="85"/>
      <c r="L196" s="108" t="s">
        <v>8</v>
      </c>
      <c r="M196" s="1">
        <v>20</v>
      </c>
      <c r="O196" s="29"/>
      <c r="P196" s="151"/>
      <c r="Q196" s="2"/>
    </row>
    <row r="197" spans="1:18" ht="78" customHeight="1" thickBot="1" x14ac:dyDescent="0.35">
      <c r="E197" s="156"/>
      <c r="F197" s="156"/>
      <c r="G197" s="156"/>
      <c r="H197" s="156"/>
      <c r="I197" s="156"/>
      <c r="K197" s="85"/>
      <c r="L197" s="108"/>
      <c r="P197" s="152"/>
      <c r="Q197" s="2"/>
    </row>
    <row r="198" spans="1:18" ht="18.75" customHeight="1" thickBot="1" x14ac:dyDescent="0.35">
      <c r="E198" s="133"/>
      <c r="F198" s="133"/>
      <c r="G198" s="133"/>
      <c r="H198" s="133"/>
      <c r="I198" s="133"/>
      <c r="K198" s="85"/>
      <c r="L198" s="108"/>
      <c r="P198" s="134"/>
      <c r="Q198" s="2"/>
    </row>
    <row r="199" spans="1:18" ht="18.75" customHeight="1" x14ac:dyDescent="0.3">
      <c r="E199" s="158" t="s">
        <v>174</v>
      </c>
      <c r="F199" s="158"/>
      <c r="G199" s="158"/>
      <c r="H199" s="158"/>
      <c r="I199" s="158"/>
      <c r="K199" s="85"/>
      <c r="L199" s="108" t="s">
        <v>8</v>
      </c>
      <c r="M199" s="1">
        <v>15</v>
      </c>
      <c r="O199" s="29"/>
      <c r="P199" s="151"/>
      <c r="Q199" s="2"/>
    </row>
    <row r="200" spans="1:18" ht="63" customHeight="1" thickBot="1" x14ac:dyDescent="0.35">
      <c r="E200" s="158"/>
      <c r="F200" s="158"/>
      <c r="G200" s="158"/>
      <c r="H200" s="158"/>
      <c r="I200" s="158"/>
      <c r="K200" s="85"/>
      <c r="L200" s="108"/>
      <c r="P200" s="152"/>
      <c r="Q200" s="2"/>
    </row>
    <row r="201" spans="1:18" x14ac:dyDescent="0.3">
      <c r="P201" s="2"/>
      <c r="Q201" s="2"/>
      <c r="R201" s="1"/>
    </row>
    <row r="202" spans="1:18" ht="19.5" thickBot="1" x14ac:dyDescent="0.35">
      <c r="A202" s="10"/>
      <c r="B202" s="10"/>
      <c r="C202" s="10"/>
      <c r="D202" s="10"/>
      <c r="E202" s="72"/>
      <c r="F202" s="72"/>
      <c r="G202" s="72"/>
      <c r="H202" s="72"/>
      <c r="I202" s="72"/>
      <c r="J202" s="72"/>
      <c r="K202" s="6"/>
      <c r="L202" s="6"/>
      <c r="M202" s="10"/>
      <c r="N202" s="33"/>
      <c r="O202" s="10"/>
      <c r="P202" s="6"/>
      <c r="Q202" s="6"/>
      <c r="R202" s="1"/>
    </row>
    <row r="203" spans="1:18" ht="38.25" customHeight="1" thickBot="1" x14ac:dyDescent="0.35">
      <c r="A203" s="87" t="s">
        <v>6</v>
      </c>
      <c r="B203" s="87" t="s">
        <v>2</v>
      </c>
      <c r="C203" s="87">
        <v>2</v>
      </c>
      <c r="D203" s="87"/>
      <c r="E203" s="88" t="s">
        <v>190</v>
      </c>
      <c r="K203" s="108" t="s">
        <v>173</v>
      </c>
      <c r="P203" s="34"/>
      <c r="Q203" s="2"/>
    </row>
    <row r="204" spans="1:18" x14ac:dyDescent="0.3">
      <c r="P204" s="2"/>
      <c r="Q204" s="2"/>
    </row>
    <row r="205" spans="1:18" ht="18.600000000000001" customHeight="1" x14ac:dyDescent="0.3">
      <c r="E205" s="160" t="s">
        <v>130</v>
      </c>
      <c r="F205" s="160"/>
      <c r="G205" s="160"/>
      <c r="H205" s="160"/>
      <c r="I205" s="160"/>
      <c r="J205" s="160"/>
      <c r="K205" s="160"/>
      <c r="P205" s="132" t="s">
        <v>131</v>
      </c>
      <c r="Q205" s="2"/>
    </row>
    <row r="206" spans="1:18" ht="19.5" thickBot="1" x14ac:dyDescent="0.35">
      <c r="E206" s="160"/>
      <c r="F206" s="160"/>
      <c r="G206" s="160"/>
      <c r="H206" s="160"/>
      <c r="I206" s="160"/>
      <c r="J206" s="160"/>
      <c r="K206" s="160"/>
      <c r="P206" s="2"/>
      <c r="Q206" s="2"/>
    </row>
    <row r="207" spans="1:18" ht="18.600000000000001" customHeight="1" thickBot="1" x14ac:dyDescent="0.35">
      <c r="E207" s="158" t="s">
        <v>178</v>
      </c>
      <c r="F207" s="158"/>
      <c r="G207" s="158"/>
      <c r="H207" s="158"/>
      <c r="I207" s="158"/>
      <c r="J207" s="140"/>
      <c r="K207" s="140"/>
      <c r="M207" s="1" t="s">
        <v>61</v>
      </c>
      <c r="O207" s="46"/>
      <c r="P207" s="34"/>
      <c r="Q207" s="2"/>
    </row>
    <row r="208" spans="1:18" ht="18.600000000000001" customHeight="1" thickBot="1" x14ac:dyDescent="0.35">
      <c r="E208" s="158"/>
      <c r="F208" s="158"/>
      <c r="G208" s="158"/>
      <c r="H208" s="158"/>
      <c r="I208" s="158"/>
      <c r="J208" s="140"/>
      <c r="K208" s="140"/>
      <c r="P208" s="34"/>
      <c r="Q208" s="2"/>
    </row>
    <row r="209" spans="1:17" ht="18.600000000000001" customHeight="1" thickBot="1" x14ac:dyDescent="0.35">
      <c r="E209" s="158"/>
      <c r="F209" s="158"/>
      <c r="G209" s="158"/>
      <c r="H209" s="158"/>
      <c r="I209" s="158"/>
      <c r="J209" s="140"/>
      <c r="K209" s="140"/>
      <c r="P209" s="34"/>
      <c r="Q209" s="2"/>
    </row>
    <row r="210" spans="1:17" ht="18.600000000000001" customHeight="1" thickBot="1" x14ac:dyDescent="0.35">
      <c r="E210" s="158"/>
      <c r="F210" s="158"/>
      <c r="G210" s="158"/>
      <c r="H210" s="158"/>
      <c r="I210" s="158"/>
      <c r="J210" s="140"/>
      <c r="K210" s="140"/>
      <c r="P210" s="34"/>
      <c r="Q210" s="2"/>
    </row>
    <row r="211" spans="1:17" ht="19.5" thickBot="1" x14ac:dyDescent="0.35">
      <c r="P211" s="2"/>
      <c r="Q211" s="2"/>
    </row>
    <row r="212" spans="1:17" ht="18.600000000000001" customHeight="1" x14ac:dyDescent="0.3">
      <c r="E212" s="158" t="s">
        <v>136</v>
      </c>
      <c r="F212" s="158"/>
      <c r="G212" s="158"/>
      <c r="H212" s="158"/>
      <c r="I212" s="158"/>
      <c r="K212" s="85"/>
      <c r="L212" s="108" t="s">
        <v>8</v>
      </c>
      <c r="M212" s="1">
        <v>15</v>
      </c>
      <c r="O212" s="46"/>
      <c r="P212" s="151"/>
      <c r="Q212" s="2"/>
    </row>
    <row r="213" spans="1:17" ht="58.5" customHeight="1" thickBot="1" x14ac:dyDescent="0.35">
      <c r="E213" s="158"/>
      <c r="F213" s="158"/>
      <c r="G213" s="158"/>
      <c r="H213" s="158"/>
      <c r="I213" s="158"/>
      <c r="K213" s="85"/>
      <c r="L213" s="108"/>
      <c r="P213" s="152"/>
      <c r="Q213" s="2"/>
    </row>
    <row r="214" spans="1:17" ht="19.5" thickBot="1" x14ac:dyDescent="0.35">
      <c r="P214" s="2"/>
      <c r="Q214" s="2"/>
    </row>
    <row r="215" spans="1:17" ht="18.75" customHeight="1" x14ac:dyDescent="0.3">
      <c r="E215" s="156" t="s">
        <v>191</v>
      </c>
      <c r="F215" s="156"/>
      <c r="G215" s="156"/>
      <c r="H215" s="156"/>
      <c r="I215" s="156"/>
      <c r="K215" s="85"/>
      <c r="L215" s="108" t="s">
        <v>8</v>
      </c>
      <c r="M215" s="1">
        <v>20</v>
      </c>
      <c r="O215" s="29"/>
      <c r="P215" s="151"/>
      <c r="Q215" s="2"/>
    </row>
    <row r="216" spans="1:17" ht="74.25" customHeight="1" thickBot="1" x14ac:dyDescent="0.35">
      <c r="E216" s="156"/>
      <c r="F216" s="156"/>
      <c r="G216" s="156"/>
      <c r="H216" s="156"/>
      <c r="I216" s="156"/>
      <c r="K216" s="85"/>
      <c r="L216" s="108"/>
      <c r="P216" s="152"/>
      <c r="Q216" s="2"/>
    </row>
    <row r="217" spans="1:17" ht="18.75" customHeight="1" thickBot="1" x14ac:dyDescent="0.35">
      <c r="E217" s="133"/>
      <c r="F217" s="133"/>
      <c r="G217" s="133"/>
      <c r="H217" s="133"/>
      <c r="I217" s="133"/>
      <c r="K217" s="85"/>
      <c r="L217" s="108"/>
      <c r="P217" s="134"/>
      <c r="Q217" s="2"/>
    </row>
    <row r="218" spans="1:17" ht="18.75" customHeight="1" x14ac:dyDescent="0.3">
      <c r="E218" s="158" t="s">
        <v>177</v>
      </c>
      <c r="F218" s="158"/>
      <c r="G218" s="158"/>
      <c r="H218" s="158"/>
      <c r="I218" s="158"/>
      <c r="K218" s="85"/>
      <c r="L218" s="108" t="s">
        <v>8</v>
      </c>
      <c r="M218" s="1">
        <v>15</v>
      </c>
      <c r="O218" s="29"/>
      <c r="P218" s="151"/>
      <c r="Q218" s="2"/>
    </row>
    <row r="219" spans="1:17" ht="63" customHeight="1" thickBot="1" x14ac:dyDescent="0.35">
      <c r="E219" s="158"/>
      <c r="F219" s="158"/>
      <c r="G219" s="158"/>
      <c r="H219" s="158"/>
      <c r="I219" s="158"/>
      <c r="K219" s="85"/>
      <c r="L219" s="108"/>
      <c r="P219" s="152"/>
      <c r="Q219" s="2"/>
    </row>
    <row r="220" spans="1:17" x14ac:dyDescent="0.3">
      <c r="E220" s="133"/>
      <c r="F220" s="133"/>
      <c r="G220" s="133"/>
      <c r="H220" s="133"/>
      <c r="I220" s="133"/>
      <c r="K220" s="85"/>
      <c r="L220" s="108"/>
      <c r="P220" s="134"/>
      <c r="Q220" s="2"/>
    </row>
    <row r="221" spans="1:17" x14ac:dyDescent="0.3">
      <c r="A221" s="54"/>
      <c r="B221" s="54"/>
      <c r="C221" s="54"/>
      <c r="D221" s="54"/>
      <c r="E221" s="65"/>
      <c r="F221" s="66"/>
      <c r="G221" s="66"/>
      <c r="H221" s="66"/>
      <c r="I221" s="66"/>
      <c r="J221" s="66"/>
      <c r="K221" s="55"/>
      <c r="L221" s="55"/>
      <c r="M221" s="56"/>
      <c r="N221" s="55"/>
      <c r="O221" s="56"/>
      <c r="P221" s="55"/>
      <c r="Q221" s="55"/>
    </row>
    <row r="222" spans="1:17" x14ac:dyDescent="0.3">
      <c r="A222" s="101" t="s">
        <v>6</v>
      </c>
      <c r="B222" s="101" t="s">
        <v>3</v>
      </c>
      <c r="C222" s="101"/>
      <c r="D222" s="101"/>
      <c r="E222" s="102" t="s">
        <v>196</v>
      </c>
      <c r="F222" s="103"/>
      <c r="G222" s="103"/>
      <c r="H222" s="103"/>
      <c r="I222" s="103"/>
      <c r="J222" s="103"/>
      <c r="K222" s="104"/>
      <c r="L222" s="105"/>
      <c r="M222" s="106"/>
      <c r="N222" s="105"/>
      <c r="O222" s="106"/>
      <c r="P222" s="107"/>
      <c r="Q222" s="105"/>
    </row>
    <row r="223" spans="1:17" x14ac:dyDescent="0.3">
      <c r="A223" s="47"/>
      <c r="B223" s="47"/>
      <c r="C223" s="47"/>
      <c r="D223" s="47"/>
      <c r="E223" s="67"/>
      <c r="F223" s="67"/>
      <c r="G223" s="67"/>
      <c r="H223" s="67"/>
      <c r="I223" s="67"/>
      <c r="J223" s="67"/>
      <c r="K223" s="48"/>
      <c r="L223" s="48"/>
      <c r="M223" s="47"/>
      <c r="N223" s="48"/>
      <c r="O223" s="47"/>
      <c r="P223" s="48"/>
      <c r="Q223" s="48"/>
    </row>
    <row r="224" spans="1:17" x14ac:dyDescent="0.3">
      <c r="E224" s="133"/>
      <c r="F224" s="133"/>
      <c r="G224" s="133"/>
      <c r="H224" s="133"/>
      <c r="I224" s="133"/>
      <c r="K224" s="85"/>
      <c r="L224" s="108"/>
      <c r="P224" s="134"/>
      <c r="Q224" s="2"/>
    </row>
    <row r="225" spans="1:17" x14ac:dyDescent="0.3">
      <c r="A225" s="87" t="s">
        <v>6</v>
      </c>
      <c r="B225" s="87" t="s">
        <v>3</v>
      </c>
      <c r="C225" s="87">
        <v>1</v>
      </c>
      <c r="E225" s="150" t="s">
        <v>195</v>
      </c>
      <c r="F225" s="133"/>
      <c r="G225" s="133"/>
      <c r="H225" s="133"/>
      <c r="I225" s="133"/>
      <c r="K225" s="85" t="s">
        <v>198</v>
      </c>
      <c r="L225" s="108" t="s">
        <v>8</v>
      </c>
      <c r="M225" s="1">
        <v>25</v>
      </c>
      <c r="N225" s="32"/>
      <c r="O225" s="29"/>
      <c r="P225" s="9"/>
      <c r="Q225" s="2"/>
    </row>
    <row r="226" spans="1:17" ht="18.75" customHeight="1" x14ac:dyDescent="0.3">
      <c r="E226" s="158" t="s">
        <v>197</v>
      </c>
      <c r="F226" s="158"/>
      <c r="G226" s="158"/>
      <c r="H226" s="158"/>
      <c r="I226" s="158"/>
      <c r="K226" s="85"/>
      <c r="L226" s="108"/>
      <c r="P226" s="134"/>
      <c r="Q226" s="2"/>
    </row>
    <row r="227" spans="1:17" ht="228" customHeight="1" x14ac:dyDescent="0.3">
      <c r="E227" s="158"/>
      <c r="F227" s="158"/>
      <c r="G227" s="158"/>
      <c r="H227" s="158"/>
      <c r="I227" s="158"/>
      <c r="K227" s="85"/>
      <c r="L227" s="108"/>
      <c r="P227" s="134"/>
      <c r="Q227" s="2"/>
    </row>
    <row r="228" spans="1:17" x14ac:dyDescent="0.3">
      <c r="E228" s="133"/>
      <c r="F228" s="133"/>
      <c r="G228" s="133"/>
      <c r="H228" s="133"/>
      <c r="I228" s="133"/>
      <c r="K228" s="85"/>
      <c r="L228" s="108"/>
      <c r="P228" s="134"/>
      <c r="Q228" s="2"/>
    </row>
    <row r="229" spans="1:17" x14ac:dyDescent="0.3">
      <c r="A229" s="54"/>
      <c r="B229" s="54"/>
      <c r="C229" s="54"/>
      <c r="D229" s="54"/>
      <c r="E229" s="65"/>
      <c r="F229" s="66"/>
      <c r="G229" s="66"/>
      <c r="H229" s="66"/>
      <c r="I229" s="66"/>
      <c r="J229" s="66"/>
      <c r="K229" s="55"/>
      <c r="L229" s="55"/>
      <c r="M229" s="56"/>
      <c r="N229" s="55"/>
      <c r="O229" s="56"/>
      <c r="P229" s="55"/>
      <c r="Q229" s="55"/>
    </row>
    <row r="230" spans="1:17" x14ac:dyDescent="0.3">
      <c r="A230" s="101" t="s">
        <v>6</v>
      </c>
      <c r="B230" s="101" t="s">
        <v>4</v>
      </c>
      <c r="C230" s="101"/>
      <c r="D230" s="101"/>
      <c r="E230" s="102" t="s">
        <v>19</v>
      </c>
      <c r="F230" s="103"/>
      <c r="G230" s="103"/>
      <c r="H230" s="103"/>
      <c r="I230" s="103"/>
      <c r="J230" s="103"/>
      <c r="K230" s="104"/>
      <c r="L230" s="105"/>
      <c r="M230" s="106"/>
      <c r="N230" s="105"/>
      <c r="O230" s="106"/>
      <c r="P230" s="107"/>
      <c r="Q230" s="105"/>
    </row>
    <row r="231" spans="1:17" s="3" customFormat="1" x14ac:dyDescent="0.3">
      <c r="A231" s="47"/>
      <c r="B231" s="47"/>
      <c r="C231" s="47"/>
      <c r="D231" s="47"/>
      <c r="E231" s="67"/>
      <c r="F231" s="67"/>
      <c r="G231" s="67"/>
      <c r="H231" s="67"/>
      <c r="I231" s="67"/>
      <c r="J231" s="67"/>
      <c r="K231" s="48"/>
      <c r="L231" s="48"/>
      <c r="M231" s="47"/>
      <c r="N231" s="48"/>
      <c r="O231" s="47"/>
      <c r="P231" s="48"/>
      <c r="Q231" s="48"/>
    </row>
    <row r="232" spans="1:17" x14ac:dyDescent="0.3">
      <c r="A232" s="87"/>
      <c r="B232" s="87"/>
      <c r="C232" s="87"/>
      <c r="D232" s="87"/>
      <c r="E232" s="88"/>
      <c r="K232" s="108"/>
      <c r="P232" s="89"/>
      <c r="Q232" s="2"/>
    </row>
    <row r="233" spans="1:17" x14ac:dyDescent="0.3">
      <c r="A233" s="87" t="s">
        <v>6</v>
      </c>
      <c r="B233" s="87" t="s">
        <v>4</v>
      </c>
      <c r="C233" s="87">
        <v>1</v>
      </c>
      <c r="D233" s="87"/>
      <c r="E233" s="88" t="s">
        <v>19</v>
      </c>
      <c r="F233" s="88"/>
      <c r="G233" s="88"/>
      <c r="H233" s="88"/>
      <c r="I233" s="88"/>
      <c r="J233" s="88"/>
      <c r="K233" s="3"/>
      <c r="L233" s="3"/>
      <c r="M233" s="87"/>
      <c r="N233" s="32"/>
      <c r="O233" s="87"/>
      <c r="P233" s="3"/>
      <c r="Q233" s="3"/>
    </row>
    <row r="234" spans="1:17" x14ac:dyDescent="0.3">
      <c r="E234" s="62" t="s">
        <v>21</v>
      </c>
      <c r="P234" s="2"/>
      <c r="Q234" s="2"/>
    </row>
    <row r="235" spans="1:17" x14ac:dyDescent="0.3">
      <c r="E235" s="62" t="s">
        <v>22</v>
      </c>
      <c r="P235" s="2"/>
      <c r="Q235" s="2"/>
    </row>
    <row r="236" spans="1:17" x14ac:dyDescent="0.3">
      <c r="E236" s="62" t="s">
        <v>28</v>
      </c>
      <c r="P236" s="2"/>
      <c r="Q236" s="2"/>
    </row>
    <row r="237" spans="1:17" s="3" customFormat="1" x14ac:dyDescent="0.3">
      <c r="A237" s="1"/>
      <c r="B237" s="1"/>
      <c r="C237" s="1"/>
      <c r="D237" s="1"/>
      <c r="E237" s="62"/>
      <c r="F237" s="62"/>
      <c r="G237" s="62"/>
      <c r="H237" s="62"/>
      <c r="I237" s="62"/>
      <c r="J237" s="62"/>
      <c r="K237" s="2"/>
      <c r="L237" s="2"/>
      <c r="M237" s="1"/>
      <c r="N237" s="30"/>
      <c r="O237" s="1"/>
      <c r="P237" s="2"/>
      <c r="Q237" s="2"/>
    </row>
    <row r="238" spans="1:17" x14ac:dyDescent="0.3">
      <c r="D238" s="2"/>
      <c r="P238" s="2"/>
      <c r="Q238" s="2"/>
    </row>
    <row r="239" spans="1:17" ht="19.5" thickBot="1" x14ac:dyDescent="0.35">
      <c r="A239" s="87" t="s">
        <v>6</v>
      </c>
      <c r="B239" s="87" t="s">
        <v>4</v>
      </c>
      <c r="C239" s="87">
        <v>2</v>
      </c>
      <c r="D239" s="87"/>
      <c r="E239" s="88" t="s">
        <v>20</v>
      </c>
      <c r="F239" s="88"/>
      <c r="G239" s="88"/>
      <c r="H239" s="88"/>
      <c r="I239" s="88"/>
      <c r="J239" s="88"/>
      <c r="K239" s="3"/>
      <c r="L239" s="3"/>
      <c r="M239" s="87"/>
      <c r="N239" s="32"/>
      <c r="O239" s="87"/>
      <c r="P239" s="3"/>
      <c r="Q239" s="3"/>
    </row>
    <row r="240" spans="1:17" x14ac:dyDescent="0.3">
      <c r="E240" s="62" t="s">
        <v>23</v>
      </c>
      <c r="P240" s="34"/>
      <c r="Q240" s="2"/>
    </row>
    <row r="241" spans="1:17" ht="19.5" thickBot="1" x14ac:dyDescent="0.35">
      <c r="E241" s="62" t="s">
        <v>24</v>
      </c>
      <c r="P241" s="36"/>
      <c r="Q241" s="2"/>
    </row>
    <row r="242" spans="1:17" ht="19.5" thickBot="1" x14ac:dyDescent="0.35">
      <c r="E242" s="62" t="s">
        <v>25</v>
      </c>
      <c r="K242" s="108" t="s">
        <v>29</v>
      </c>
      <c r="P242" s="34"/>
      <c r="Q242" s="2"/>
    </row>
    <row r="243" spans="1:17" s="49" customFormat="1" ht="19.5" thickBot="1" x14ac:dyDescent="0.35">
      <c r="A243" s="1"/>
      <c r="B243" s="1"/>
      <c r="C243" s="1"/>
      <c r="D243" s="1"/>
      <c r="E243" s="62" t="s">
        <v>26</v>
      </c>
      <c r="F243" s="62"/>
      <c r="G243" s="62"/>
      <c r="H243" s="62"/>
      <c r="I243" s="62"/>
      <c r="J243" s="62"/>
      <c r="K243" s="2"/>
      <c r="L243" s="2"/>
      <c r="M243" s="1"/>
      <c r="N243" s="30"/>
      <c r="O243" s="1"/>
      <c r="P243" s="34"/>
      <c r="Q243" s="2"/>
    </row>
    <row r="244" spans="1:17" s="49" customFormat="1" x14ac:dyDescent="0.3">
      <c r="A244" s="1"/>
      <c r="B244" s="1"/>
      <c r="C244" s="1"/>
      <c r="D244" s="1"/>
      <c r="E244" s="62"/>
      <c r="F244" s="62"/>
      <c r="G244" s="62"/>
      <c r="H244" s="62"/>
      <c r="I244" s="62"/>
      <c r="J244" s="62"/>
      <c r="K244" s="2"/>
      <c r="L244" s="2"/>
      <c r="M244" s="1"/>
      <c r="N244" s="30"/>
      <c r="O244" s="1"/>
      <c r="P244" s="2"/>
      <c r="Q244" s="2"/>
    </row>
    <row r="245" spans="1:17" s="49" customFormat="1" x14ac:dyDescent="0.3">
      <c r="A245" s="50"/>
      <c r="B245" s="50"/>
      <c r="C245" s="50"/>
      <c r="D245" s="50"/>
      <c r="E245" s="63"/>
      <c r="F245" s="63"/>
      <c r="G245" s="63"/>
      <c r="H245" s="63"/>
      <c r="I245" s="63"/>
      <c r="J245" s="63"/>
      <c r="K245" s="51"/>
      <c r="L245" s="51"/>
      <c r="M245" s="52"/>
      <c r="N245" s="51"/>
      <c r="O245" s="52"/>
      <c r="P245" s="51"/>
      <c r="Q245" s="51"/>
    </row>
    <row r="246" spans="1:17" x14ac:dyDescent="0.3">
      <c r="A246" s="93"/>
      <c r="B246" s="93"/>
      <c r="C246" s="93"/>
      <c r="D246" s="93"/>
      <c r="E246" s="94" t="s">
        <v>104</v>
      </c>
      <c r="F246" s="95"/>
      <c r="G246" s="96"/>
      <c r="H246" s="96"/>
      <c r="I246" s="96"/>
      <c r="J246" s="95"/>
      <c r="K246" s="97"/>
      <c r="L246" s="98"/>
      <c r="M246" s="99"/>
      <c r="N246" s="98"/>
      <c r="O246" s="99"/>
      <c r="P246" s="100"/>
      <c r="Q246" s="98"/>
    </row>
    <row r="247" spans="1:17" x14ac:dyDescent="0.3">
      <c r="A247" s="38"/>
      <c r="B247" s="38"/>
      <c r="C247" s="38"/>
      <c r="D247" s="38"/>
      <c r="E247" s="64"/>
      <c r="F247" s="64"/>
      <c r="G247" s="64"/>
      <c r="H247" s="64"/>
      <c r="I247" s="64"/>
      <c r="J247" s="64"/>
      <c r="K247" s="39"/>
      <c r="L247" s="39"/>
      <c r="M247" s="40"/>
      <c r="N247" s="39"/>
      <c r="O247" s="40"/>
      <c r="P247" s="39"/>
      <c r="Q247" s="39"/>
    </row>
    <row r="248" spans="1:17" x14ac:dyDescent="0.3">
      <c r="A248" s="54"/>
      <c r="B248" s="54"/>
      <c r="C248" s="54"/>
      <c r="D248" s="54"/>
      <c r="E248" s="65"/>
      <c r="F248" s="66"/>
      <c r="G248" s="66"/>
      <c r="H248" s="66"/>
      <c r="I248" s="66"/>
      <c r="J248" s="66"/>
      <c r="K248" s="55"/>
      <c r="L248" s="55"/>
      <c r="M248" s="56"/>
      <c r="N248" s="55"/>
      <c r="O248" s="56"/>
      <c r="P248" s="55"/>
      <c r="Q248" s="55"/>
    </row>
    <row r="249" spans="1:17" x14ac:dyDescent="0.3">
      <c r="A249" s="101" t="s">
        <v>69</v>
      </c>
      <c r="B249" s="101" t="s">
        <v>2</v>
      </c>
      <c r="C249" s="101"/>
      <c r="D249" s="101"/>
      <c r="E249" s="102" t="s">
        <v>105</v>
      </c>
      <c r="F249" s="103"/>
      <c r="G249" s="103"/>
      <c r="H249" s="103"/>
      <c r="I249" s="103"/>
      <c r="J249" s="103"/>
      <c r="K249" s="104"/>
      <c r="L249" s="105"/>
      <c r="M249" s="106"/>
      <c r="N249" s="105"/>
      <c r="O249" s="106"/>
      <c r="P249" s="107"/>
      <c r="Q249" s="105"/>
    </row>
    <row r="250" spans="1:17" s="3" customFormat="1" x14ac:dyDescent="0.3">
      <c r="A250" s="47"/>
      <c r="B250" s="47"/>
      <c r="C250" s="47"/>
      <c r="D250" s="47"/>
      <c r="E250" s="67"/>
      <c r="F250" s="67"/>
      <c r="G250" s="67"/>
      <c r="H250" s="67"/>
      <c r="I250" s="67"/>
      <c r="J250" s="67"/>
      <c r="K250" s="48"/>
      <c r="L250" s="48"/>
      <c r="M250" s="47"/>
      <c r="N250" s="48"/>
      <c r="O250" s="47"/>
      <c r="P250" s="48"/>
      <c r="Q250" s="48"/>
    </row>
    <row r="251" spans="1:17" x14ac:dyDescent="0.3">
      <c r="A251" s="87"/>
      <c r="B251" s="87"/>
      <c r="C251" s="87"/>
      <c r="D251" s="87"/>
      <c r="E251" s="88"/>
      <c r="K251" s="108"/>
      <c r="P251" s="89"/>
      <c r="Q251" s="2"/>
    </row>
    <row r="252" spans="1:17" s="3" customFormat="1" x14ac:dyDescent="0.3">
      <c r="A252" s="87">
        <v>6</v>
      </c>
      <c r="B252" s="87" t="s">
        <v>2</v>
      </c>
      <c r="C252" s="87">
        <v>1</v>
      </c>
      <c r="D252" s="87"/>
      <c r="E252" s="73" t="s">
        <v>27</v>
      </c>
      <c r="F252" s="74"/>
      <c r="G252" s="74"/>
      <c r="H252" s="74"/>
      <c r="I252" s="74"/>
      <c r="J252" s="75"/>
      <c r="K252" s="5"/>
      <c r="L252" s="7" t="s">
        <v>8</v>
      </c>
      <c r="M252" s="11">
        <f>SUM(M29:M251)</f>
        <v>125</v>
      </c>
      <c r="N252" s="32"/>
      <c r="O252" s="87"/>
    </row>
    <row r="253" spans="1:17" s="3" customFormat="1" x14ac:dyDescent="0.3">
      <c r="A253" s="1"/>
      <c r="B253" s="1"/>
      <c r="C253" s="1"/>
      <c r="D253" s="1"/>
      <c r="E253" s="62"/>
      <c r="F253" s="62"/>
      <c r="G253" s="62"/>
      <c r="H253" s="62"/>
      <c r="I253" s="62"/>
      <c r="J253" s="62"/>
      <c r="K253" s="2"/>
      <c r="L253" s="2"/>
      <c r="M253" s="1"/>
      <c r="N253" s="30"/>
      <c r="O253" s="1"/>
      <c r="P253" s="2"/>
      <c r="Q253" s="2"/>
    </row>
    <row r="254" spans="1:17" x14ac:dyDescent="0.3">
      <c r="A254" s="87" t="s">
        <v>69</v>
      </c>
      <c r="B254" s="87" t="s">
        <v>2</v>
      </c>
      <c r="C254" s="87">
        <v>2</v>
      </c>
      <c r="D254" s="87"/>
      <c r="E254" s="76" t="s">
        <v>153</v>
      </c>
      <c r="F254" s="77"/>
      <c r="G254" s="77"/>
      <c r="H254" s="77"/>
      <c r="I254" s="77"/>
      <c r="J254" s="77"/>
      <c r="K254" s="41"/>
      <c r="L254" s="42" t="s">
        <v>8</v>
      </c>
      <c r="M254" s="43"/>
      <c r="N254" s="44"/>
      <c r="O254" s="37">
        <f>SUM(O139:O252)</f>
        <v>0</v>
      </c>
      <c r="P254" s="3"/>
      <c r="Q254" s="3"/>
    </row>
    <row r="255" spans="1:17" x14ac:dyDescent="0.3">
      <c r="A255" s="87"/>
      <c r="B255" s="87"/>
      <c r="C255" s="87"/>
      <c r="D255" s="87"/>
      <c r="E255" s="62" t="s">
        <v>106</v>
      </c>
      <c r="F255" s="88"/>
      <c r="G255" s="88"/>
      <c r="H255" s="88"/>
      <c r="I255" s="88"/>
      <c r="J255" s="88"/>
      <c r="K255" s="3"/>
      <c r="L255" s="3"/>
      <c r="M255" s="87"/>
      <c r="N255" s="32"/>
      <c r="O255" s="135"/>
      <c r="P255" s="3"/>
      <c r="Q255" s="3"/>
    </row>
    <row r="256" spans="1:17" x14ac:dyDescent="0.3">
      <c r="P256" s="2"/>
      <c r="Q256" s="2"/>
    </row>
    <row r="257" spans="1:17" x14ac:dyDescent="0.3">
      <c r="A257" s="54"/>
      <c r="B257" s="54"/>
      <c r="C257" s="54"/>
      <c r="D257" s="54"/>
      <c r="E257" s="65"/>
      <c r="F257" s="66"/>
      <c r="G257" s="66"/>
      <c r="H257" s="66"/>
      <c r="I257" s="66"/>
      <c r="J257" s="66"/>
      <c r="K257" s="55"/>
      <c r="L257" s="55"/>
      <c r="M257" s="56"/>
      <c r="N257" s="55"/>
      <c r="O257" s="56"/>
      <c r="P257" s="55"/>
      <c r="Q257" s="55"/>
    </row>
    <row r="258" spans="1:17" x14ac:dyDescent="0.3">
      <c r="A258" s="101" t="s">
        <v>69</v>
      </c>
      <c r="B258" s="101">
        <v>2</v>
      </c>
      <c r="C258" s="101"/>
      <c r="D258" s="101"/>
      <c r="E258" s="102" t="s">
        <v>107</v>
      </c>
      <c r="F258" s="103"/>
      <c r="G258" s="103"/>
      <c r="H258" s="103"/>
      <c r="I258" s="103"/>
      <c r="J258" s="103"/>
      <c r="K258" s="104"/>
      <c r="L258" s="105"/>
      <c r="M258" s="106"/>
      <c r="N258" s="105"/>
      <c r="O258" s="106"/>
      <c r="P258" s="107"/>
      <c r="Q258" s="105"/>
    </row>
    <row r="259" spans="1:17" s="3" customFormat="1" x14ac:dyDescent="0.3">
      <c r="A259" s="47"/>
      <c r="B259" s="47"/>
      <c r="C259" s="47"/>
      <c r="D259" s="47"/>
      <c r="E259" s="67"/>
      <c r="F259" s="67"/>
      <c r="G259" s="67"/>
      <c r="H259" s="67"/>
      <c r="I259" s="67"/>
      <c r="J259" s="67"/>
      <c r="K259" s="48"/>
      <c r="L259" s="48"/>
      <c r="M259" s="47"/>
      <c r="N259" s="48"/>
      <c r="O259" s="47"/>
      <c r="P259" s="48"/>
      <c r="Q259" s="48"/>
    </row>
    <row r="260" spans="1:17" x14ac:dyDescent="0.3">
      <c r="A260" s="87"/>
      <c r="B260" s="87"/>
      <c r="C260" s="87"/>
      <c r="D260" s="87"/>
      <c r="E260" s="88"/>
      <c r="K260" s="108"/>
      <c r="P260" s="89"/>
      <c r="Q260" s="2"/>
    </row>
    <row r="261" spans="1:17" x14ac:dyDescent="0.3">
      <c r="A261" s="87" t="s">
        <v>69</v>
      </c>
      <c r="B261" s="87"/>
      <c r="C261" s="87"/>
      <c r="D261" s="87"/>
      <c r="E261" s="88" t="s">
        <v>154</v>
      </c>
      <c r="F261" s="88"/>
      <c r="G261" s="88"/>
      <c r="H261" s="88"/>
      <c r="I261" s="88"/>
      <c r="J261" s="88"/>
      <c r="K261" s="3"/>
      <c r="L261" s="3"/>
      <c r="M261" s="87"/>
      <c r="N261" s="32"/>
      <c r="O261" s="87"/>
      <c r="P261" s="3"/>
      <c r="Q261" s="3"/>
    </row>
    <row r="262" spans="1:17" x14ac:dyDescent="0.3">
      <c r="E262" s="62" t="s">
        <v>168</v>
      </c>
      <c r="P262" s="2"/>
      <c r="Q262" s="2"/>
    </row>
    <row r="263" spans="1:17" x14ac:dyDescent="0.3">
      <c r="P263" s="2"/>
      <c r="Q263" s="2"/>
    </row>
    <row r="264" spans="1:17" ht="19.5" thickBot="1" x14ac:dyDescent="0.35">
      <c r="L264" s="108" t="s">
        <v>39</v>
      </c>
      <c r="P264" s="2"/>
      <c r="Q264" s="2"/>
    </row>
    <row r="265" spans="1:17" ht="19.5" thickBot="1" x14ac:dyDescent="0.35">
      <c r="E265" s="88" t="s">
        <v>56</v>
      </c>
      <c r="L265" s="85" t="s">
        <v>46</v>
      </c>
      <c r="P265" s="34"/>
      <c r="Q265" s="2"/>
    </row>
    <row r="266" spans="1:17" ht="19.5" thickBot="1" x14ac:dyDescent="0.35">
      <c r="L266" s="85" t="s">
        <v>47</v>
      </c>
      <c r="P266" s="34"/>
      <c r="Q266" s="2"/>
    </row>
    <row r="267" spans="1:17" ht="19.5" thickBot="1" x14ac:dyDescent="0.35">
      <c r="C267" s="136"/>
      <c r="D267" s="136"/>
      <c r="E267" s="62" t="s">
        <v>57</v>
      </c>
      <c r="L267" s="85" t="s">
        <v>48</v>
      </c>
      <c r="P267" s="34"/>
      <c r="Q267" s="2"/>
    </row>
    <row r="268" spans="1:17" ht="19.5" thickBot="1" x14ac:dyDescent="0.35">
      <c r="C268" s="136"/>
      <c r="D268" s="136"/>
      <c r="E268" s="62" t="s">
        <v>58</v>
      </c>
      <c r="L268" s="85" t="s">
        <v>49</v>
      </c>
      <c r="P268" s="34"/>
      <c r="Q268" s="2"/>
    </row>
    <row r="269" spans="1:17" ht="19.5" thickBot="1" x14ac:dyDescent="0.35">
      <c r="C269" s="136"/>
      <c r="D269" s="136"/>
      <c r="E269" s="62" t="s">
        <v>59</v>
      </c>
      <c r="L269" s="85" t="s">
        <v>50</v>
      </c>
      <c r="P269" s="34"/>
      <c r="Q269" s="2"/>
    </row>
    <row r="270" spans="1:17" ht="19.5" thickBot="1" x14ac:dyDescent="0.35">
      <c r="E270" s="62" t="s">
        <v>60</v>
      </c>
      <c r="L270" s="85" t="s">
        <v>51</v>
      </c>
      <c r="P270" s="34"/>
      <c r="Q270" s="2"/>
    </row>
    <row r="271" spans="1:17" ht="19.5" thickBot="1" x14ac:dyDescent="0.35">
      <c r="E271" s="62" t="s">
        <v>155</v>
      </c>
      <c r="L271" s="85" t="s">
        <v>52</v>
      </c>
      <c r="P271" s="34"/>
      <c r="Q271" s="2"/>
    </row>
    <row r="272" spans="1:17" ht="19.5" thickBot="1" x14ac:dyDescent="0.35">
      <c r="E272" s="62" t="s">
        <v>55</v>
      </c>
      <c r="L272" s="85" t="s">
        <v>53</v>
      </c>
      <c r="P272" s="34"/>
      <c r="Q272" s="2"/>
    </row>
    <row r="273" spans="12:17" ht="19.5" thickBot="1" x14ac:dyDescent="0.35">
      <c r="L273" s="85" t="s">
        <v>54</v>
      </c>
      <c r="P273" s="34"/>
      <c r="Q273" s="2"/>
    </row>
    <row r="274" spans="12:17" ht="19.5" thickBot="1" x14ac:dyDescent="0.35">
      <c r="L274" s="85" t="s">
        <v>40</v>
      </c>
      <c r="P274" s="34"/>
      <c r="Q274" s="2"/>
    </row>
    <row r="275" spans="12:17" ht="19.5" thickBot="1" x14ac:dyDescent="0.35">
      <c r="L275" s="85" t="s">
        <v>41</v>
      </c>
      <c r="P275" s="34"/>
      <c r="Q275" s="2"/>
    </row>
    <row r="276" spans="12:17" ht="19.5" thickBot="1" x14ac:dyDescent="0.35">
      <c r="L276" s="85" t="s">
        <v>42</v>
      </c>
      <c r="P276" s="34"/>
      <c r="Q276" s="2"/>
    </row>
    <row r="277" spans="12:17" ht="19.5" thickBot="1" x14ac:dyDescent="0.35">
      <c r="L277" s="85" t="s">
        <v>43</v>
      </c>
      <c r="P277" s="34"/>
      <c r="Q277" s="2"/>
    </row>
    <row r="278" spans="12:17" ht="19.5" thickBot="1" x14ac:dyDescent="0.35">
      <c r="L278" s="85" t="s">
        <v>44</v>
      </c>
      <c r="P278" s="34"/>
      <c r="Q278" s="2"/>
    </row>
    <row r="279" spans="12:17" ht="19.5" thickBot="1" x14ac:dyDescent="0.35">
      <c r="L279" s="85" t="s">
        <v>45</v>
      </c>
      <c r="P279" s="34"/>
      <c r="Q279" s="2"/>
    </row>
    <row r="280" spans="12:17" x14ac:dyDescent="0.3">
      <c r="P280" s="2"/>
      <c r="Q280" s="2"/>
    </row>
    <row r="281" spans="12:17" x14ac:dyDescent="0.3">
      <c r="Q281" s="2"/>
    </row>
    <row r="282" spans="12:17" x14ac:dyDescent="0.3">
      <c r="Q282" s="2"/>
    </row>
    <row r="283" spans="12:17" x14ac:dyDescent="0.3">
      <c r="Q283" s="2"/>
    </row>
    <row r="284" spans="12:17" x14ac:dyDescent="0.3">
      <c r="Q284" s="2"/>
    </row>
    <row r="285" spans="12:17" x14ac:dyDescent="0.3">
      <c r="Q285" s="2"/>
    </row>
    <row r="286" spans="12:17" x14ac:dyDescent="0.3">
      <c r="Q286" s="2"/>
    </row>
    <row r="287" spans="12:17" x14ac:dyDescent="0.3">
      <c r="Q287" s="2"/>
    </row>
    <row r="288" spans="12:17" x14ac:dyDescent="0.3">
      <c r="Q288" s="2"/>
    </row>
    <row r="289" spans="17:17" x14ac:dyDescent="0.3">
      <c r="Q289" s="2"/>
    </row>
    <row r="290" spans="17:17" x14ac:dyDescent="0.3">
      <c r="Q290" s="2"/>
    </row>
    <row r="291" spans="17:17" x14ac:dyDescent="0.3">
      <c r="Q291" s="2"/>
    </row>
    <row r="292" spans="17:17" x14ac:dyDescent="0.3">
      <c r="Q292" s="2"/>
    </row>
    <row r="293" spans="17:17" x14ac:dyDescent="0.3">
      <c r="Q293" s="2"/>
    </row>
    <row r="294" spans="17:17" x14ac:dyDescent="0.3">
      <c r="Q294" s="2"/>
    </row>
    <row r="295" spans="17:17" x14ac:dyDescent="0.3">
      <c r="Q295" s="2"/>
    </row>
    <row r="296" spans="17:17" x14ac:dyDescent="0.3">
      <c r="Q296" s="2"/>
    </row>
  </sheetData>
  <sheetProtection algorithmName="SHA-512" hashValue="QaaO4iOdS3vUrWLamvZWKIiRkpooEGa6mZreZdfE+HnPGUP9971TguG3ZDraYXWYeA2NhJPfRr5IH9Vvq0bXzQ==" saltValue="TTVBJiQPZtKRf/SKzyWFRQ==" spinCount="100000" sheet="1" selectLockedCells="1"/>
  <mergeCells count="46">
    <mergeCell ref="E226:I227"/>
    <mergeCell ref="P218:P219"/>
    <mergeCell ref="E212:I213"/>
    <mergeCell ref="E205:K206"/>
    <mergeCell ref="E215:I216"/>
    <mergeCell ref="E218:I219"/>
    <mergeCell ref="P215:P216"/>
    <mergeCell ref="F19:K19"/>
    <mergeCell ref="E162:I162"/>
    <mergeCell ref="E81:M81"/>
    <mergeCell ref="F22:K22"/>
    <mergeCell ref="E42:M42"/>
    <mergeCell ref="E46:M46"/>
    <mergeCell ref="E49:M49"/>
    <mergeCell ref="E98:M98"/>
    <mergeCell ref="E150:I150"/>
    <mergeCell ref="E114:M114"/>
    <mergeCell ref="E161:I161"/>
    <mergeCell ref="E157:I157"/>
    <mergeCell ref="E130:I133"/>
    <mergeCell ref="E180:I180"/>
    <mergeCell ref="E188:I191"/>
    <mergeCell ref="E207:I210"/>
    <mergeCell ref="P193:P194"/>
    <mergeCell ref="E83:F83"/>
    <mergeCell ref="P212:P213"/>
    <mergeCell ref="E196:I197"/>
    <mergeCell ref="E199:I200"/>
    <mergeCell ref="E193:I194"/>
    <mergeCell ref="E186:K187"/>
    <mergeCell ref="P196:P197"/>
    <mergeCell ref="P199:P200"/>
    <mergeCell ref="F6:K6"/>
    <mergeCell ref="F14:K14"/>
    <mergeCell ref="F16:K16"/>
    <mergeCell ref="F18:K18"/>
    <mergeCell ref="F8:K8"/>
    <mergeCell ref="F12:K12"/>
    <mergeCell ref="F10:K10"/>
    <mergeCell ref="E165:I165"/>
    <mergeCell ref="E179:I179"/>
    <mergeCell ref="E182:I182"/>
    <mergeCell ref="E109:M109"/>
    <mergeCell ref="K130:K131"/>
    <mergeCell ref="E141:I141"/>
    <mergeCell ref="E178:I178"/>
  </mergeCells>
  <phoneticPr fontId="7" type="noConversion"/>
  <pageMargins left="0.51181102362204722" right="0.39370078740157483" top="0.62992125984251968" bottom="0.34" header="0.31496062992125984" footer="3.937007874015748E-2"/>
  <pageSetup paperSize="9" scale="47" fitToHeight="0" orientation="landscape" r:id="rId1"/>
  <headerFooter>
    <oddHeader>&amp;L&amp;"-,Fett"&amp;18ERHEBUNGSBOGEN&amp;R&amp;G</oddHeader>
    <oddFooter>&amp;L&amp;8© SPPM&amp;C&amp;8Seite &amp;P von &amp;N&amp;R&amp;8&amp;F</oddFooter>
  </headerFooter>
  <rowBreaks count="6" manualBreakCount="6">
    <brk id="55" max="16" man="1"/>
    <brk id="92" max="16" man="1"/>
    <brk id="134" max="16" man="1"/>
    <brk id="166" max="16" man="1"/>
    <brk id="201" max="16" man="1"/>
    <brk id="228" max="16" man="1"/>
  </rowBreaks>
  <legacyDrawingHF r:id="rId2"/>
</worksheet>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Rangfolge</vt:lpstr>
      <vt:lpstr>BEWERBERBOGEN</vt:lpstr>
      <vt:lpstr>competition_replies</vt:lpstr>
      <vt:lpstr>BEWERBERBOGEN!Druckbereich</vt:lpstr>
      <vt:lpstr>BEWERBERBOGEN!Drucktitel</vt:lpstr>
      <vt:lpstr>BEWERBERBOGEN!Print_Area</vt:lpstr>
      <vt:lpstr>Rangfolge!Print_Area</vt:lpstr>
      <vt:lpstr>BEWERBERBOGEN!Print_Titles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SPPM - Weiss</dc:creator>
  <cp:lastModifiedBy>SPPM - Bäuerlein</cp:lastModifiedBy>
  <cp:lastPrinted>2026-05-18T12:39:07Z</cp:lastPrinted>
  <dcterms:created xsi:type="dcterms:W3CDTF">2020-11-04T07:25:38Z</dcterms:created>
  <dcterms:modified xsi:type="dcterms:W3CDTF">2026-05-28T10:13:45Z</dcterms:modified>
</cp:coreProperties>
</file>